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gccat-my.sharepoint.com/personal/pgratacos_fgc_cat/Documents/Escritorio/"/>
    </mc:Choice>
  </mc:AlternateContent>
  <xr:revisionPtr revIDLastSave="91" documentId="8_{AF7AC3BD-AFD1-4B72-A2DC-A787E39C3280}" xr6:coauthVersionLast="47" xr6:coauthVersionMax="47" xr10:uidLastSave="{BE5047EF-82AF-4C0E-9B7C-BEC3DCBAC318}"/>
  <bookViews>
    <workbookView xWindow="6615" yWindow="1425" windowWidth="21600" windowHeight="18375" activeTab="1" xr2:uid="{00000000-000D-0000-FFFF-FFFF00000000}"/>
  </bookViews>
  <sheets>
    <sheet name="Asc" sheetId="3" r:id="rId1"/>
    <sheet name="Desc" sheetId="4" r:id="rId2"/>
  </sheets>
  <definedNames>
    <definedName name="_xlnm._FilterDatabase" localSheetId="1" hidden="1">Desc!$B$1:$B$71</definedName>
    <definedName name="_xlnm.Print_Area" localSheetId="0">Asc!$A$8:$O$77</definedName>
    <definedName name="_xlnm.Print_Area" localSheetId="1">Desc!$A$8:$O$76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4" l="1"/>
  <c r="E73" i="4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7" i="3" s="1"/>
  <c r="C15" i="3"/>
  <c r="C13" i="3"/>
  <c r="C11" i="3"/>
  <c r="C12" i="3" s="1"/>
  <c r="C10" i="3"/>
  <c r="C14" i="3"/>
  <c r="C83" i="4"/>
  <c r="C84" i="4" s="1"/>
  <c r="E10" i="4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C10" i="4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C73" i="4" s="1"/>
  <c r="D5" i="4"/>
  <c r="D6" i="4" s="1"/>
  <c r="C83" i="3"/>
  <c r="C84" i="3" s="1"/>
  <c r="D5" i="3"/>
  <c r="D6" i="3" s="1"/>
  <c r="C74" i="4" l="1"/>
  <c r="C75" i="4" s="1"/>
  <c r="C77" i="4" s="1"/>
  <c r="E74" i="4"/>
  <c r="E75" i="4" s="1"/>
  <c r="E77" i="4" s="1"/>
  <c r="C16" i="3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7" i="3" s="1"/>
</calcChain>
</file>

<file path=xl/sharedStrings.xml><?xml version="1.0" encoding="utf-8"?>
<sst xmlns="http://schemas.openxmlformats.org/spreadsheetml/2006/main" count="112" uniqueCount="55">
  <si>
    <t>La velocitat màxima de la línia és 90 km/h</t>
  </si>
  <si>
    <t xml:space="preserve"> </t>
  </si>
  <si>
    <t>-----------&gt;</t>
  </si>
  <si>
    <t>R6</t>
  </si>
  <si>
    <t>&lt;--------------------</t>
  </si>
  <si>
    <t>hora arribada estació</t>
  </si>
  <si>
    <t>hora sortida estació</t>
  </si>
  <si>
    <t>R5</t>
  </si>
  <si>
    <t>Igualada</t>
  </si>
  <si>
    <t>La Pobla C / Manresa Alta</t>
  </si>
  <si>
    <t>Capellades / Viladordis</t>
  </si>
  <si>
    <t>Vallbona / Castellgalí</t>
  </si>
  <si>
    <t>Piera /Castellbell</t>
  </si>
  <si>
    <t>Masquefa / Monistrol</t>
  </si>
  <si>
    <t>Can Parellada / Aeri</t>
  </si>
  <si>
    <t>La Beguda / Olesa</t>
  </si>
  <si>
    <t>Sant Esteve S / Abrera</t>
  </si>
  <si>
    <t>Martorell Enllaç</t>
  </si>
  <si>
    <t>Martorell Central</t>
  </si>
  <si>
    <t>Martorell Vila</t>
  </si>
  <si>
    <t>Palau</t>
  </si>
  <si>
    <t>Sant Andreu</t>
  </si>
  <si>
    <t>Pallejà</t>
  </si>
  <si>
    <t>Quatre Camins</t>
  </si>
  <si>
    <t>Can Ros</t>
  </si>
  <si>
    <t>Sant Vicenç H</t>
  </si>
  <si>
    <t>Santa Coloma</t>
  </si>
  <si>
    <t>Colònia Güell</t>
  </si>
  <si>
    <t>Molí Nou</t>
  </si>
  <si>
    <t>Sant Boi</t>
  </si>
  <si>
    <t>Cornellà</t>
  </si>
  <si>
    <t>Almeda</t>
  </si>
  <si>
    <t>L'Hospitalet</t>
  </si>
  <si>
    <t>Sant Josep</t>
  </si>
  <si>
    <t>Gornal</t>
  </si>
  <si>
    <t>Europa|Fira</t>
  </si>
  <si>
    <t>Ildefons Cerdà</t>
  </si>
  <si>
    <t>Magòria</t>
  </si>
  <si>
    <t>Plaça Espanya</t>
  </si>
  <si>
    <t>train type</t>
  </si>
  <si>
    <t>time between stations</t>
  </si>
  <si>
    <t>dwelling time</t>
  </si>
  <si>
    <t>top speeed 90km/h</t>
  </si>
  <si>
    <t>R60</t>
  </si>
  <si>
    <t>arrival time at stations</t>
  </si>
  <si>
    <t>leaving time from stations</t>
  </si>
  <si>
    <t>Top speeed 90km/h</t>
  </si>
  <si>
    <t>Train type</t>
  </si>
  <si>
    <t>Time between stations</t>
  </si>
  <si>
    <t>Gràcia</t>
  </si>
  <si>
    <t>Vilanova C / Pere III</t>
  </si>
  <si>
    <t>Pere III</t>
  </si>
  <si>
    <t>Parc Tecnològic</t>
  </si>
  <si>
    <t>Francesc Macià</t>
  </si>
  <si>
    <t>Hospital Clínic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</si>
</sst>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quotePrefix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2" borderId="3" xfId="0" applyFill="1" applyBorder="1" applyAlignment="1">
      <alignment horizontal="left"/>
    </xf>
    <xf numFmtId="21" fontId="0" fillId="2" borderId="4" xfId="0" applyNumberFormat="1" applyFill="1" applyBorder="1"/>
    <xf numFmtId="0" fontId="0" fillId="0" borderId="3" xfId="0" applyBorder="1"/>
    <xf numFmtId="21" fontId="0" fillId="0" borderId="4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21" fontId="0" fillId="0" borderId="4" xfId="0" applyNumberFormat="1" applyBorder="1"/>
    <xf numFmtId="0" fontId="1" fillId="0" borderId="6" xfId="0" applyFont="1" applyBorder="1"/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1" fillId="0" borderId="9" xfId="0" applyFont="1" applyBorder="1"/>
    <xf numFmtId="21" fontId="0" fillId="0" borderId="11" xfId="0" applyNumberFormat="1" applyBorder="1"/>
    <xf numFmtId="21" fontId="0" fillId="2" borderId="11" xfId="0" applyNumberForma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0" fontId="2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7" xfId="0" applyFont="1" applyBorder="1"/>
    <xf numFmtId="0" fontId="4" fillId="0" borderId="3" xfId="0" applyFont="1" applyBorder="1" applyAlignment="1">
      <alignment horizontal="right" vertical="center"/>
    </xf>
    <xf numFmtId="21" fontId="4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21" fontId="4" fillId="0" borderId="4" xfId="0" applyNumberFormat="1" applyFont="1" applyBorder="1"/>
    <xf numFmtId="21" fontId="4" fillId="0" borderId="15" xfId="0" applyNumberFormat="1" applyFont="1" applyBorder="1"/>
    <xf numFmtId="0" fontId="4" fillId="0" borderId="13" xfId="0" applyFont="1" applyBorder="1" applyAlignment="1">
      <alignment horizontal="right" vertical="center"/>
    </xf>
    <xf numFmtId="21" fontId="4" fillId="0" borderId="14" xfId="0" applyNumberFormat="1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21" fontId="4" fillId="0" borderId="11" xfId="0" applyNumberFormat="1" applyFont="1" applyBorder="1"/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2" xfId="0" applyFill="1" applyBorder="1"/>
    <xf numFmtId="21" fontId="4" fillId="2" borderId="1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21" fontId="0" fillId="0" borderId="0" xfId="0" applyNumberFormat="1"/>
    <xf numFmtId="0" fontId="3" fillId="0" borderId="0" xfId="0" applyFont="1" applyAlignment="1">
      <alignment horizontal="right" vertical="center"/>
    </xf>
    <xf numFmtId="21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21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1" fontId="4" fillId="0" borderId="0" xfId="0" applyNumberFormat="1" applyFont="1"/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left" vertical="center"/>
    </xf>
    <xf numFmtId="21" fontId="0" fillId="0" borderId="4" xfId="0" applyNumberFormat="1" applyFill="1" applyBorder="1"/>
    <xf numFmtId="21" fontId="0" fillId="0" borderId="3" xfId="0" applyNumberForma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21" fontId="4" fillId="0" borderId="4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left" vertical="center"/>
    </xf>
    <xf numFmtId="21" fontId="4" fillId="0" borderId="4" xfId="0" applyNumberFormat="1" applyFont="1" applyFill="1" applyBorder="1"/>
    <xf numFmtId="0" fontId="0" fillId="0" borderId="3" xfId="0" applyFill="1" applyBorder="1" applyAlignment="1">
      <alignment horizontal="right" vertical="center"/>
    </xf>
    <xf numFmtId="21" fontId="0" fillId="0" borderId="4" xfId="0" applyNumberFormat="1" applyFill="1" applyBorder="1" applyAlignment="1">
      <alignment horizontal="left"/>
    </xf>
    <xf numFmtId="0" fontId="0" fillId="0" borderId="3" xfId="0" applyFill="1" applyBorder="1"/>
    <xf numFmtId="21" fontId="0" fillId="0" borderId="4" xfId="0" applyNumberFormat="1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0" fontId="0" fillId="0" borderId="4" xfId="0" applyFill="1" applyBorder="1"/>
    <xf numFmtId="0" fontId="0" fillId="0" borderId="12" xfId="0" applyFill="1" applyBorder="1"/>
    <xf numFmtId="0" fontId="0" fillId="0" borderId="10" xfId="0" applyFill="1" applyBorder="1"/>
    <xf numFmtId="21" fontId="0" fillId="0" borderId="11" xfId="0" applyNumberFormat="1" applyFill="1" applyBorder="1"/>
    <xf numFmtId="0" fontId="0" fillId="0" borderId="10" xfId="0" applyFill="1" applyBorder="1" applyAlignment="1">
      <alignment horizontal="left"/>
    </xf>
    <xf numFmtId="21" fontId="0" fillId="0" borderId="11" xfId="0" applyNumberForma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21" fontId="0" fillId="0" borderId="0" xfId="0" applyNumberFormat="1" applyFill="1"/>
    <xf numFmtId="21" fontId="0" fillId="0" borderId="0" xfId="0" applyNumberFormat="1" applyFill="1" applyAlignment="1">
      <alignment horizontal="left" vertical="center"/>
    </xf>
    <xf numFmtId="21" fontId="4" fillId="0" borderId="15" xfId="0" applyNumberFormat="1" applyFont="1" applyFill="1" applyBorder="1"/>
    <xf numFmtId="0" fontId="4" fillId="0" borderId="13" xfId="0" applyFont="1" applyFill="1" applyBorder="1" applyAlignment="1">
      <alignment horizontal="right" vertical="center"/>
    </xf>
    <xf numFmtId="21" fontId="4" fillId="0" borderId="14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 vertical="center"/>
    </xf>
    <xf numFmtId="21" fontId="4" fillId="0" borderId="11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right" vertical="center"/>
    </xf>
    <xf numFmtId="21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21" fontId="4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107A-1DA8-4EA1-BEDE-9A66A4B290E3}">
  <sheetPr>
    <tabColor rgb="FF00B0F0"/>
    <pageSetUpPr fitToPage="1"/>
  </sheetPr>
  <dimension ref="A1:AK84"/>
  <sheetViews>
    <sheetView zoomScale="85" zoomScaleNormal="85" workbookViewId="0">
      <pane xSplit="1" topLeftCell="B1" activePane="topRight" state="frozen"/>
      <selection pane="topRight" activeCell="L5" sqref="L5"/>
    </sheetView>
  </sheetViews>
  <sheetFormatPr defaultColWidth="11.42578125" defaultRowHeight="15" x14ac:dyDescent="0.25"/>
  <cols>
    <col min="1" max="1" width="28.42578125" customWidth="1"/>
    <col min="2" max="2" width="10.5703125" customWidth="1"/>
    <col min="3" max="3" width="14.5703125" customWidth="1"/>
    <col min="4" max="4" width="10.5703125" customWidth="1"/>
    <col min="5" max="5" width="14.5703125" customWidth="1"/>
    <col min="6" max="6" width="10.5703125" customWidth="1"/>
    <col min="7" max="7" width="14.5703125" customWidth="1"/>
    <col min="8" max="8" width="10.5703125" customWidth="1"/>
    <col min="9" max="9" width="14.5703125" customWidth="1"/>
    <col min="10" max="10" width="10.5703125" customWidth="1"/>
    <col min="11" max="11" width="14.5703125" customWidth="1"/>
    <col min="12" max="12" width="10.5703125" customWidth="1"/>
    <col min="13" max="13" width="14.5703125" customWidth="1"/>
    <col min="14" max="14" width="10.5703125" customWidth="1"/>
    <col min="15" max="15" width="14.5703125" customWidth="1"/>
  </cols>
  <sheetData>
    <row r="1" spans="1:16" x14ac:dyDescent="0.25">
      <c r="A1" t="s">
        <v>0</v>
      </c>
    </row>
    <row r="2" spans="1:16" ht="15.75" thickBot="1" x14ac:dyDescent="0.3">
      <c r="A2" t="s">
        <v>46</v>
      </c>
      <c r="E2" t="s">
        <v>1</v>
      </c>
    </row>
    <row r="3" spans="1:16" x14ac:dyDescent="0.25">
      <c r="A3" s="17" t="s">
        <v>47</v>
      </c>
      <c r="B3" s="1" t="s">
        <v>2</v>
      </c>
      <c r="C3" s="2" t="s">
        <v>3</v>
      </c>
      <c r="D3" s="3"/>
    </row>
    <row r="4" spans="1:16" x14ac:dyDescent="0.25">
      <c r="A4" s="17"/>
      <c r="C4" s="4"/>
      <c r="D4" s="5">
        <v>0</v>
      </c>
    </row>
    <row r="5" spans="1:16" x14ac:dyDescent="0.25">
      <c r="A5" s="17" t="s">
        <v>48</v>
      </c>
      <c r="B5" s="1" t="s">
        <v>2</v>
      </c>
      <c r="C5" s="6">
        <v>120</v>
      </c>
      <c r="D5" s="7">
        <f t="shared" ref="D5:D6" si="0">(C5/(60*60*24))+D4</f>
        <v>1.3888888888888889E-3</v>
      </c>
      <c r="E5" t="s">
        <v>4</v>
      </c>
      <c r="F5" t="s">
        <v>5</v>
      </c>
      <c r="H5" s="18" t="s">
        <v>44</v>
      </c>
    </row>
    <row r="6" spans="1:16" ht="15.75" thickBot="1" x14ac:dyDescent="0.3">
      <c r="A6" s="17" t="s">
        <v>41</v>
      </c>
      <c r="B6" s="1" t="s">
        <v>2</v>
      </c>
      <c r="C6" s="16">
        <v>30</v>
      </c>
      <c r="D6" s="14">
        <f t="shared" si="0"/>
        <v>1.7361111111111112E-3</v>
      </c>
      <c r="E6" t="s">
        <v>4</v>
      </c>
      <c r="F6" t="s">
        <v>6</v>
      </c>
      <c r="H6" s="18" t="s">
        <v>45</v>
      </c>
    </row>
    <row r="7" spans="1:16" ht="15.75" thickBot="1" x14ac:dyDescent="0.3"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x14ac:dyDescent="0.25">
      <c r="A8" s="31"/>
      <c r="B8" s="32" t="s">
        <v>3</v>
      </c>
      <c r="C8" s="33"/>
      <c r="D8" s="32" t="s">
        <v>43</v>
      </c>
      <c r="E8" s="33"/>
      <c r="F8" s="48"/>
      <c r="G8" s="49"/>
      <c r="H8" s="48"/>
      <c r="I8" s="49"/>
      <c r="J8" s="48"/>
      <c r="K8" s="49"/>
      <c r="L8" s="48"/>
      <c r="M8" s="49"/>
      <c r="N8" s="48"/>
      <c r="O8" s="49"/>
      <c r="P8" s="47"/>
    </row>
    <row r="9" spans="1:16" x14ac:dyDescent="0.25">
      <c r="A9" s="10" t="s">
        <v>49</v>
      </c>
      <c r="B9" s="11"/>
      <c r="C9" s="5">
        <v>0</v>
      </c>
      <c r="D9" s="11"/>
      <c r="E9" s="5">
        <v>0</v>
      </c>
      <c r="F9" s="50"/>
      <c r="G9" s="51"/>
      <c r="H9" s="50"/>
      <c r="I9" s="51"/>
      <c r="J9" s="50"/>
      <c r="K9" s="51"/>
      <c r="L9" s="52"/>
      <c r="M9" s="51"/>
      <c r="N9" s="50"/>
      <c r="O9" s="51"/>
      <c r="P9" s="47"/>
    </row>
    <row r="10" spans="1:16" s="20" customFormat="1" x14ac:dyDescent="0.25">
      <c r="A10" s="19"/>
      <c r="B10" s="22">
        <v>120</v>
      </c>
      <c r="C10" s="23">
        <f t="shared" ref="C10:O55" si="1">(B10/(60*60*24))+C9</f>
        <v>1.3888888888888889E-3</v>
      </c>
      <c r="D10" s="22">
        <v>120</v>
      </c>
      <c r="E10" s="23">
        <f t="shared" si="1"/>
        <v>1.3888888888888889E-3</v>
      </c>
      <c r="F10" s="53"/>
      <c r="G10" s="54"/>
      <c r="H10" s="53"/>
      <c r="I10" s="54"/>
      <c r="J10" s="53"/>
      <c r="K10" s="54"/>
      <c r="L10" s="53"/>
      <c r="M10" s="54"/>
      <c r="N10" s="53"/>
      <c r="O10" s="54"/>
      <c r="P10" s="55"/>
    </row>
    <row r="11" spans="1:16" s="20" customFormat="1" x14ac:dyDescent="0.25">
      <c r="A11" s="10" t="s">
        <v>53</v>
      </c>
      <c r="B11" s="24">
        <v>30</v>
      </c>
      <c r="C11" s="9">
        <f t="shared" si="1"/>
        <v>1.7361111111111112E-3</v>
      </c>
      <c r="D11" s="24">
        <v>30</v>
      </c>
      <c r="E11" s="9">
        <f t="shared" si="1"/>
        <v>1.7361111111111112E-3</v>
      </c>
      <c r="F11" s="56"/>
      <c r="G11" s="51"/>
      <c r="H11" s="56"/>
      <c r="I11" s="51"/>
      <c r="J11" s="56"/>
      <c r="K11" s="51"/>
      <c r="L11" s="56"/>
      <c r="M11" s="51"/>
      <c r="N11" s="56"/>
      <c r="O11" s="51"/>
      <c r="P11" s="55"/>
    </row>
    <row r="12" spans="1:16" s="20" customFormat="1" x14ac:dyDescent="0.25">
      <c r="A12" s="19"/>
      <c r="B12" s="22">
        <v>90</v>
      </c>
      <c r="C12" s="23">
        <f t="shared" si="1"/>
        <v>2.7777777777777779E-3</v>
      </c>
      <c r="D12" s="22">
        <v>90</v>
      </c>
      <c r="E12" s="23">
        <f t="shared" si="1"/>
        <v>2.7777777777777779E-3</v>
      </c>
      <c r="F12" s="53"/>
      <c r="G12" s="54"/>
      <c r="H12" s="53"/>
      <c r="I12" s="54"/>
      <c r="J12" s="53"/>
      <c r="K12" s="54"/>
      <c r="L12" s="53"/>
      <c r="M12" s="54"/>
      <c r="N12" s="53"/>
      <c r="O12" s="54"/>
      <c r="P12" s="55"/>
    </row>
    <row r="13" spans="1:16" s="20" customFormat="1" x14ac:dyDescent="0.25">
      <c r="A13" s="10" t="s">
        <v>54</v>
      </c>
      <c r="B13" s="24">
        <v>30</v>
      </c>
      <c r="C13" s="9">
        <f t="shared" si="1"/>
        <v>3.1250000000000002E-3</v>
      </c>
      <c r="D13" s="24">
        <v>30</v>
      </c>
      <c r="E13" s="9">
        <f t="shared" si="1"/>
        <v>3.1250000000000002E-3</v>
      </c>
      <c r="F13" s="56"/>
      <c r="G13" s="51"/>
      <c r="H13" s="56"/>
      <c r="I13" s="51"/>
      <c r="J13" s="56"/>
      <c r="K13" s="51"/>
      <c r="L13" s="56"/>
      <c r="M13" s="51"/>
      <c r="N13" s="56"/>
      <c r="O13" s="51"/>
      <c r="P13" s="55"/>
    </row>
    <row r="14" spans="1:16" s="20" customFormat="1" x14ac:dyDescent="0.25">
      <c r="A14" s="19"/>
      <c r="B14" s="22">
        <v>120</v>
      </c>
      <c r="C14" s="23">
        <f t="shared" si="1"/>
        <v>4.5138888888888893E-3</v>
      </c>
      <c r="D14" s="22">
        <v>120</v>
      </c>
      <c r="E14" s="23">
        <f t="shared" si="1"/>
        <v>4.5138888888888893E-3</v>
      </c>
      <c r="F14" s="53"/>
      <c r="G14" s="54"/>
      <c r="H14" s="53"/>
      <c r="I14" s="54"/>
      <c r="J14" s="53"/>
      <c r="K14" s="54"/>
      <c r="L14" s="53"/>
      <c r="M14" s="54"/>
      <c r="N14" s="53"/>
      <c r="O14" s="54"/>
      <c r="P14" s="55"/>
    </row>
    <row r="15" spans="1:16" x14ac:dyDescent="0.25">
      <c r="A15" s="10" t="s">
        <v>38</v>
      </c>
      <c r="B15" s="24">
        <v>30</v>
      </c>
      <c r="C15" s="25">
        <f t="shared" si="1"/>
        <v>4.8611111111111112E-3</v>
      </c>
      <c r="D15" s="24">
        <v>30</v>
      </c>
      <c r="E15" s="25">
        <f t="shared" si="1"/>
        <v>4.8611111111111112E-3</v>
      </c>
      <c r="F15" s="56"/>
      <c r="G15" s="57"/>
      <c r="H15" s="56"/>
      <c r="I15" s="57"/>
      <c r="J15" s="56"/>
      <c r="K15" s="57"/>
      <c r="L15" s="56"/>
      <c r="M15" s="57"/>
      <c r="N15" s="56"/>
      <c r="O15" s="57"/>
      <c r="P15" s="47"/>
    </row>
    <row r="16" spans="1:16" x14ac:dyDescent="0.25">
      <c r="A16" s="10"/>
      <c r="B16" s="12">
        <v>120</v>
      </c>
      <c r="C16" s="7">
        <f t="shared" si="1"/>
        <v>6.2500000000000003E-3</v>
      </c>
      <c r="D16" s="12">
        <v>126</v>
      </c>
      <c r="E16" s="7">
        <f t="shared" ref="E16:E55" si="2">(D16/(60*60*24))+E15</f>
        <v>6.3194444444444444E-3</v>
      </c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47"/>
    </row>
    <row r="17" spans="1:16" x14ac:dyDescent="0.25">
      <c r="A17" s="10" t="s">
        <v>37</v>
      </c>
      <c r="B17" s="11">
        <v>30</v>
      </c>
      <c r="C17" s="9">
        <f t="shared" si="1"/>
        <v>6.5972222222222222E-3</v>
      </c>
      <c r="D17" s="11"/>
      <c r="E17" s="9">
        <f t="shared" si="2"/>
        <v>6.3194444444444444E-3</v>
      </c>
      <c r="F17" s="50"/>
      <c r="G17" s="51"/>
      <c r="H17" s="50"/>
      <c r="I17" s="51"/>
      <c r="J17" s="50"/>
      <c r="K17" s="51"/>
      <c r="L17" s="50"/>
      <c r="M17" s="51"/>
      <c r="N17" s="50"/>
      <c r="O17" s="51"/>
      <c r="P17" s="47"/>
    </row>
    <row r="18" spans="1:16" x14ac:dyDescent="0.25">
      <c r="A18" s="10"/>
      <c r="B18" s="12">
        <v>90</v>
      </c>
      <c r="C18" s="7">
        <f t="shared" si="1"/>
        <v>7.6388888888888886E-3</v>
      </c>
      <c r="D18" s="12">
        <v>94</v>
      </c>
      <c r="E18" s="7">
        <f t="shared" si="2"/>
        <v>7.4074074074074077E-3</v>
      </c>
      <c r="F18" s="58"/>
      <c r="G18" s="59"/>
      <c r="H18" s="58"/>
      <c r="I18" s="59"/>
      <c r="J18" s="58"/>
      <c r="K18" s="59"/>
      <c r="L18" s="58"/>
      <c r="M18" s="59"/>
      <c r="N18" s="58"/>
      <c r="O18" s="59"/>
      <c r="P18" s="47"/>
    </row>
    <row r="19" spans="1:16" x14ac:dyDescent="0.25">
      <c r="A19" s="10" t="s">
        <v>36</v>
      </c>
      <c r="B19" s="11">
        <v>30</v>
      </c>
      <c r="C19" s="9">
        <f t="shared" si="1"/>
        <v>7.9861111111111105E-3</v>
      </c>
      <c r="D19" s="11">
        <v>30</v>
      </c>
      <c r="E19" s="9">
        <f t="shared" si="2"/>
        <v>7.7546296296296295E-3</v>
      </c>
      <c r="F19" s="50"/>
      <c r="G19" s="51"/>
      <c r="H19" s="50"/>
      <c r="I19" s="51"/>
      <c r="J19" s="50"/>
      <c r="K19" s="51"/>
      <c r="L19" s="50"/>
      <c r="M19" s="51"/>
      <c r="N19" s="50"/>
      <c r="O19" s="51"/>
      <c r="P19" s="47"/>
    </row>
    <row r="20" spans="1:16" x14ac:dyDescent="0.25">
      <c r="A20" s="10"/>
      <c r="B20" s="12">
        <v>75</v>
      </c>
      <c r="C20" s="7">
        <f t="shared" si="1"/>
        <v>8.8541666666666664E-3</v>
      </c>
      <c r="D20" s="12">
        <v>60</v>
      </c>
      <c r="E20" s="7">
        <f t="shared" si="2"/>
        <v>8.4490740740740741E-3</v>
      </c>
      <c r="F20" s="58"/>
      <c r="G20" s="59"/>
      <c r="H20" s="58"/>
      <c r="I20" s="59"/>
      <c r="J20" s="58"/>
      <c r="K20" s="59"/>
      <c r="L20" s="58"/>
      <c r="M20" s="59"/>
      <c r="N20" s="58"/>
      <c r="O20" s="59"/>
      <c r="P20" s="47"/>
    </row>
    <row r="21" spans="1:16" x14ac:dyDescent="0.25">
      <c r="A21" s="10" t="s">
        <v>35</v>
      </c>
      <c r="B21" s="11">
        <v>30</v>
      </c>
      <c r="C21" s="9">
        <f t="shared" si="1"/>
        <v>9.2013888888888892E-3</v>
      </c>
      <c r="D21" s="11">
        <v>30</v>
      </c>
      <c r="E21" s="9">
        <f t="shared" si="2"/>
        <v>8.7962962962962968E-3</v>
      </c>
      <c r="F21" s="50"/>
      <c r="G21" s="51"/>
      <c r="H21" s="50"/>
      <c r="I21" s="51"/>
      <c r="J21" s="50"/>
      <c r="K21" s="51"/>
      <c r="L21" s="50"/>
      <c r="M21" s="51"/>
      <c r="N21" s="50"/>
      <c r="O21" s="51"/>
      <c r="P21" s="47"/>
    </row>
    <row r="22" spans="1:16" x14ac:dyDescent="0.25">
      <c r="A22" s="10"/>
      <c r="B22" s="12">
        <v>75</v>
      </c>
      <c r="C22" s="7">
        <f t="shared" si="1"/>
        <v>1.0069444444444445E-2</v>
      </c>
      <c r="D22" s="12">
        <v>75</v>
      </c>
      <c r="E22" s="7">
        <f t="shared" si="2"/>
        <v>9.6643518518518528E-3</v>
      </c>
      <c r="F22" s="58"/>
      <c r="G22" s="59"/>
      <c r="H22" s="58"/>
      <c r="I22" s="59"/>
      <c r="J22" s="58"/>
      <c r="K22" s="59"/>
      <c r="L22" s="58"/>
      <c r="M22" s="59"/>
      <c r="N22" s="58"/>
      <c r="O22" s="59"/>
      <c r="P22" s="47"/>
    </row>
    <row r="23" spans="1:16" x14ac:dyDescent="0.25">
      <c r="A23" s="10" t="s">
        <v>34</v>
      </c>
      <c r="B23" s="11">
        <v>30</v>
      </c>
      <c r="C23" s="9">
        <f t="shared" si="1"/>
        <v>1.0416666666666668E-2</v>
      </c>
      <c r="D23" s="11">
        <v>30</v>
      </c>
      <c r="E23" s="9">
        <f t="shared" si="2"/>
        <v>1.0011574074074076E-2</v>
      </c>
      <c r="F23" s="50"/>
      <c r="G23" s="51"/>
      <c r="H23" s="50"/>
      <c r="I23" s="51"/>
      <c r="J23" s="50"/>
      <c r="K23" s="51"/>
      <c r="L23" s="50"/>
      <c r="M23" s="51"/>
      <c r="N23" s="50"/>
      <c r="O23" s="51"/>
      <c r="P23" s="47"/>
    </row>
    <row r="24" spans="1:16" x14ac:dyDescent="0.25">
      <c r="A24" s="10"/>
      <c r="B24" s="12">
        <v>90</v>
      </c>
      <c r="C24" s="7">
        <f t="shared" si="1"/>
        <v>1.1458333333333334E-2</v>
      </c>
      <c r="D24" s="12">
        <v>90</v>
      </c>
      <c r="E24" s="7">
        <f t="shared" si="2"/>
        <v>1.1053240740740742E-2</v>
      </c>
      <c r="F24" s="58"/>
      <c r="G24" s="59"/>
      <c r="H24" s="58"/>
      <c r="I24" s="59"/>
      <c r="J24" s="58"/>
      <c r="K24" s="59"/>
      <c r="L24" s="58"/>
      <c r="M24" s="59"/>
      <c r="N24" s="58"/>
      <c r="O24" s="59"/>
      <c r="P24" s="47"/>
    </row>
    <row r="25" spans="1:16" x14ac:dyDescent="0.25">
      <c r="A25" s="10" t="s">
        <v>33</v>
      </c>
      <c r="B25" s="11">
        <v>30</v>
      </c>
      <c r="C25" s="9">
        <f t="shared" si="1"/>
        <v>1.1805555555555557E-2</v>
      </c>
      <c r="D25" s="11">
        <v>30</v>
      </c>
      <c r="E25" s="9">
        <f t="shared" si="2"/>
        <v>1.1400462962962965E-2</v>
      </c>
      <c r="F25" s="50"/>
      <c r="G25" s="51"/>
      <c r="H25" s="50"/>
      <c r="I25" s="51"/>
      <c r="J25" s="50"/>
      <c r="K25" s="51"/>
      <c r="L25" s="50"/>
      <c r="M25" s="51"/>
      <c r="N25" s="50"/>
      <c r="O25" s="51"/>
      <c r="P25" s="47"/>
    </row>
    <row r="26" spans="1:16" x14ac:dyDescent="0.25">
      <c r="A26" s="10"/>
      <c r="B26" s="12">
        <v>75</v>
      </c>
      <c r="C26" s="7">
        <f t="shared" si="1"/>
        <v>1.2673611111111113E-2</v>
      </c>
      <c r="D26" s="12">
        <v>60</v>
      </c>
      <c r="E26" s="7">
        <f t="shared" si="2"/>
        <v>1.2094907407407408E-2</v>
      </c>
      <c r="F26" s="58"/>
      <c r="G26" s="59"/>
      <c r="H26" s="58"/>
      <c r="I26" s="59"/>
      <c r="J26" s="58"/>
      <c r="K26" s="59"/>
      <c r="L26" s="58"/>
      <c r="M26" s="59"/>
      <c r="N26" s="58"/>
      <c r="O26" s="59"/>
      <c r="P26" s="47"/>
    </row>
    <row r="27" spans="1:16" x14ac:dyDescent="0.25">
      <c r="A27" s="10" t="s">
        <v>32</v>
      </c>
      <c r="B27" s="11">
        <v>30</v>
      </c>
      <c r="C27" s="9">
        <f t="shared" si="1"/>
        <v>1.3020833333333336E-2</v>
      </c>
      <c r="D27" s="11">
        <v>30</v>
      </c>
      <c r="E27" s="9">
        <f t="shared" si="2"/>
        <v>1.2442129629629631E-2</v>
      </c>
      <c r="F27" s="50"/>
      <c r="G27" s="51"/>
      <c r="H27" s="50"/>
      <c r="I27" s="51"/>
      <c r="J27" s="50"/>
      <c r="K27" s="51"/>
      <c r="L27" s="50"/>
      <c r="M27" s="51"/>
      <c r="N27" s="50"/>
      <c r="O27" s="51"/>
      <c r="P27" s="47"/>
    </row>
    <row r="28" spans="1:16" x14ac:dyDescent="0.25">
      <c r="A28" s="10"/>
      <c r="B28" s="12">
        <v>105</v>
      </c>
      <c r="C28" s="7">
        <f t="shared" si="1"/>
        <v>1.4236111111111113E-2</v>
      </c>
      <c r="D28" s="12">
        <v>105</v>
      </c>
      <c r="E28" s="7">
        <f t="shared" si="2"/>
        <v>1.365740740740741E-2</v>
      </c>
      <c r="F28" s="58"/>
      <c r="G28" s="59"/>
      <c r="H28" s="58"/>
      <c r="I28" s="59"/>
      <c r="J28" s="58"/>
      <c r="K28" s="59"/>
      <c r="L28" s="58"/>
      <c r="M28" s="59"/>
      <c r="N28" s="58"/>
      <c r="O28" s="59"/>
      <c r="P28" s="47"/>
    </row>
    <row r="29" spans="1:16" x14ac:dyDescent="0.25">
      <c r="A29" s="10" t="s">
        <v>31</v>
      </c>
      <c r="B29" s="11">
        <v>30</v>
      </c>
      <c r="C29" s="9">
        <f t="shared" si="1"/>
        <v>1.4583333333333335E-2</v>
      </c>
      <c r="D29" s="11">
        <v>30</v>
      </c>
      <c r="E29" s="9">
        <f t="shared" si="2"/>
        <v>1.4004629629629632E-2</v>
      </c>
      <c r="F29" s="50"/>
      <c r="G29" s="51"/>
      <c r="H29" s="50"/>
      <c r="I29" s="51"/>
      <c r="J29" s="50"/>
      <c r="K29" s="51"/>
      <c r="L29" s="50"/>
      <c r="M29" s="51"/>
      <c r="N29" s="50"/>
      <c r="O29" s="51"/>
      <c r="P29" s="47"/>
    </row>
    <row r="30" spans="1:16" x14ac:dyDescent="0.25">
      <c r="A30" s="10"/>
      <c r="B30" s="12">
        <v>90</v>
      </c>
      <c r="C30" s="7">
        <f t="shared" si="1"/>
        <v>1.5625000000000003E-2</v>
      </c>
      <c r="D30" s="12">
        <v>90</v>
      </c>
      <c r="E30" s="7">
        <f t="shared" si="2"/>
        <v>1.5046296296296299E-2</v>
      </c>
      <c r="F30" s="58"/>
      <c r="G30" s="59"/>
      <c r="H30" s="58"/>
      <c r="I30" s="59"/>
      <c r="J30" s="58"/>
      <c r="K30" s="59"/>
      <c r="L30" s="58"/>
      <c r="M30" s="59"/>
      <c r="N30" s="58"/>
      <c r="O30" s="59"/>
      <c r="P30" s="47"/>
    </row>
    <row r="31" spans="1:16" x14ac:dyDescent="0.25">
      <c r="A31" s="10" t="s">
        <v>30</v>
      </c>
      <c r="B31" s="11">
        <v>30</v>
      </c>
      <c r="C31" s="9">
        <f t="shared" si="1"/>
        <v>1.5972222222222224E-2</v>
      </c>
      <c r="D31" s="11">
        <v>30</v>
      </c>
      <c r="E31" s="9">
        <f t="shared" si="2"/>
        <v>1.5393518518518522E-2</v>
      </c>
      <c r="F31" s="50"/>
      <c r="G31" s="51"/>
      <c r="H31" s="50"/>
      <c r="I31" s="51"/>
      <c r="J31" s="50"/>
      <c r="K31" s="51"/>
      <c r="L31" s="50"/>
      <c r="M31" s="51"/>
      <c r="N31" s="50"/>
      <c r="O31" s="51"/>
      <c r="P31" s="47"/>
    </row>
    <row r="32" spans="1:16" x14ac:dyDescent="0.25">
      <c r="A32" s="10"/>
      <c r="B32" s="12">
        <v>165</v>
      </c>
      <c r="C32" s="7">
        <f t="shared" si="1"/>
        <v>1.7881944444444447E-2</v>
      </c>
      <c r="D32" s="12">
        <v>165</v>
      </c>
      <c r="E32" s="7">
        <f t="shared" si="2"/>
        <v>1.7303240740740744E-2</v>
      </c>
      <c r="F32" s="58"/>
      <c r="G32" s="59"/>
      <c r="H32" s="58"/>
      <c r="I32" s="59"/>
      <c r="J32" s="58"/>
      <c r="K32" s="59"/>
      <c r="L32" s="58"/>
      <c r="M32" s="59"/>
      <c r="N32" s="58"/>
      <c r="O32" s="59"/>
      <c r="P32" s="47"/>
    </row>
    <row r="33" spans="1:16" x14ac:dyDescent="0.25">
      <c r="A33" s="10" t="s">
        <v>29</v>
      </c>
      <c r="B33" s="11">
        <v>30</v>
      </c>
      <c r="C33" s="9">
        <f t="shared" si="1"/>
        <v>1.8229166666666668E-2</v>
      </c>
      <c r="D33" s="11">
        <v>30</v>
      </c>
      <c r="E33" s="9">
        <f t="shared" si="2"/>
        <v>1.7650462962962965E-2</v>
      </c>
      <c r="F33" s="50"/>
      <c r="G33" s="51"/>
      <c r="H33" s="50"/>
      <c r="I33" s="51"/>
      <c r="J33" s="50"/>
      <c r="K33" s="51"/>
      <c r="L33" s="50"/>
      <c r="M33" s="51"/>
      <c r="N33" s="50"/>
      <c r="O33" s="51"/>
      <c r="P33" s="47"/>
    </row>
    <row r="34" spans="1:16" x14ac:dyDescent="0.25">
      <c r="A34" s="10"/>
      <c r="B34" s="12">
        <v>90</v>
      </c>
      <c r="C34" s="7">
        <f t="shared" si="1"/>
        <v>1.9270833333333334E-2</v>
      </c>
      <c r="D34" s="12">
        <v>72</v>
      </c>
      <c r="E34" s="7">
        <f t="shared" si="2"/>
        <v>1.8483796296296297E-2</v>
      </c>
      <c r="F34" s="58"/>
      <c r="G34" s="59"/>
      <c r="H34" s="58"/>
      <c r="I34" s="59"/>
      <c r="J34" s="58"/>
      <c r="K34" s="59"/>
      <c r="L34" s="58"/>
      <c r="M34" s="59"/>
      <c r="N34" s="58"/>
      <c r="O34" s="59"/>
      <c r="P34" s="47"/>
    </row>
    <row r="35" spans="1:16" x14ac:dyDescent="0.25">
      <c r="A35" s="10" t="s">
        <v>28</v>
      </c>
      <c r="B35" s="11">
        <v>30</v>
      </c>
      <c r="C35" s="9">
        <f t="shared" si="1"/>
        <v>1.9618055555555555E-2</v>
      </c>
      <c r="D35" s="11"/>
      <c r="E35" s="9">
        <f t="shared" si="2"/>
        <v>1.8483796296296297E-2</v>
      </c>
      <c r="F35" s="50"/>
      <c r="G35" s="51"/>
      <c r="H35" s="50"/>
      <c r="I35" s="51"/>
      <c r="J35" s="50"/>
      <c r="K35" s="51"/>
      <c r="L35" s="50"/>
      <c r="M35" s="51"/>
      <c r="N35" s="58"/>
      <c r="O35" s="59"/>
      <c r="P35" s="47"/>
    </row>
    <row r="36" spans="1:16" x14ac:dyDescent="0.25">
      <c r="A36" s="10"/>
      <c r="B36" s="12">
        <v>61</v>
      </c>
      <c r="C36" s="7">
        <f t="shared" si="1"/>
        <v>2.0324074074074074E-2</v>
      </c>
      <c r="D36" s="12">
        <v>63</v>
      </c>
      <c r="E36" s="7">
        <f t="shared" si="2"/>
        <v>1.9212962962962963E-2</v>
      </c>
      <c r="F36" s="58"/>
      <c r="G36" s="59"/>
      <c r="H36" s="58"/>
      <c r="I36" s="59"/>
      <c r="J36" s="58"/>
      <c r="K36" s="59"/>
      <c r="L36" s="58"/>
      <c r="M36" s="59"/>
      <c r="N36" s="58"/>
      <c r="O36" s="59"/>
      <c r="P36" s="47"/>
    </row>
    <row r="37" spans="1:16" x14ac:dyDescent="0.25">
      <c r="A37" s="10" t="s">
        <v>27</v>
      </c>
      <c r="B37" s="11"/>
      <c r="C37" s="9">
        <f t="shared" si="1"/>
        <v>2.0324074074074074E-2</v>
      </c>
      <c r="D37" s="11"/>
      <c r="E37" s="9">
        <f t="shared" si="2"/>
        <v>1.9212962962962963E-2</v>
      </c>
      <c r="F37" s="50"/>
      <c r="G37" s="51"/>
      <c r="H37" s="50"/>
      <c r="I37" s="51"/>
      <c r="J37" s="50"/>
      <c r="K37" s="51"/>
      <c r="L37" s="50"/>
      <c r="M37" s="51"/>
      <c r="N37" s="58"/>
      <c r="O37" s="59"/>
      <c r="P37" s="47"/>
    </row>
    <row r="38" spans="1:16" x14ac:dyDescent="0.25">
      <c r="A38" s="10"/>
      <c r="B38" s="12">
        <v>62</v>
      </c>
      <c r="C38" s="7">
        <f t="shared" si="1"/>
        <v>2.1041666666666667E-2</v>
      </c>
      <c r="D38" s="12">
        <v>62</v>
      </c>
      <c r="E38" s="7">
        <f t="shared" si="2"/>
        <v>1.9930555555555556E-2</v>
      </c>
      <c r="F38" s="58"/>
      <c r="G38" s="59"/>
      <c r="H38" s="58"/>
      <c r="I38" s="59"/>
      <c r="J38" s="58"/>
      <c r="K38" s="59"/>
      <c r="L38" s="58"/>
      <c r="M38" s="59"/>
      <c r="N38" s="58"/>
      <c r="O38" s="59"/>
      <c r="P38" s="47"/>
    </row>
    <row r="39" spans="1:16" x14ac:dyDescent="0.25">
      <c r="A39" s="10" t="s">
        <v>26</v>
      </c>
      <c r="B39" s="11">
        <v>30</v>
      </c>
      <c r="C39" s="9">
        <f t="shared" si="1"/>
        <v>2.1388888888888888E-2</v>
      </c>
      <c r="D39" s="11"/>
      <c r="E39" s="9">
        <f t="shared" si="2"/>
        <v>1.9930555555555556E-2</v>
      </c>
      <c r="F39" s="50"/>
      <c r="G39" s="51"/>
      <c r="H39" s="50"/>
      <c r="I39" s="51"/>
      <c r="J39" s="50"/>
      <c r="K39" s="51"/>
      <c r="L39" s="50"/>
      <c r="M39" s="51"/>
      <c r="N39" s="58"/>
      <c r="O39" s="59"/>
      <c r="P39" s="47"/>
    </row>
    <row r="40" spans="1:16" x14ac:dyDescent="0.25">
      <c r="A40" s="10"/>
      <c r="B40" s="12">
        <v>102</v>
      </c>
      <c r="C40" s="7">
        <f t="shared" si="1"/>
        <v>2.2569444444444444E-2</v>
      </c>
      <c r="D40" s="12">
        <v>103</v>
      </c>
      <c r="E40" s="7">
        <f t="shared" si="2"/>
        <v>2.1122685185185185E-2</v>
      </c>
      <c r="F40" s="58"/>
      <c r="G40" s="59"/>
      <c r="H40" s="58"/>
      <c r="I40" s="59"/>
      <c r="J40" s="58"/>
      <c r="K40" s="59"/>
      <c r="L40" s="58"/>
      <c r="M40" s="59"/>
      <c r="N40" s="58"/>
      <c r="O40" s="59"/>
      <c r="P40" s="47"/>
    </row>
    <row r="41" spans="1:16" x14ac:dyDescent="0.25">
      <c r="A41" s="10" t="s">
        <v>25</v>
      </c>
      <c r="B41" s="11">
        <v>30</v>
      </c>
      <c r="C41" s="9">
        <f t="shared" si="1"/>
        <v>2.2916666666666665E-2</v>
      </c>
      <c r="D41" s="11">
        <v>30</v>
      </c>
      <c r="E41" s="9">
        <f t="shared" si="2"/>
        <v>2.1469907407407406E-2</v>
      </c>
      <c r="F41" s="50"/>
      <c r="G41" s="51"/>
      <c r="H41" s="50"/>
      <c r="I41" s="51"/>
      <c r="J41" s="50"/>
      <c r="K41" s="51"/>
      <c r="L41" s="50"/>
      <c r="M41" s="51"/>
      <c r="N41" s="58"/>
      <c r="O41" s="59"/>
      <c r="P41" s="47"/>
    </row>
    <row r="42" spans="1:16" x14ac:dyDescent="0.25">
      <c r="A42" s="10"/>
      <c r="B42" s="12">
        <v>90</v>
      </c>
      <c r="C42" s="7">
        <f t="shared" si="1"/>
        <v>2.3958333333333331E-2</v>
      </c>
      <c r="D42" s="12">
        <v>80</v>
      </c>
      <c r="E42" s="7">
        <f t="shared" si="2"/>
        <v>2.2395833333333334E-2</v>
      </c>
      <c r="F42" s="58"/>
      <c r="G42" s="59"/>
      <c r="H42" s="58"/>
      <c r="I42" s="59"/>
      <c r="J42" s="58"/>
      <c r="K42" s="59"/>
      <c r="L42" s="58"/>
      <c r="M42" s="59"/>
      <c r="N42" s="58"/>
      <c r="O42" s="59"/>
      <c r="P42" s="47"/>
    </row>
    <row r="43" spans="1:16" x14ac:dyDescent="0.25">
      <c r="A43" s="10" t="s">
        <v>24</v>
      </c>
      <c r="B43" s="11">
        <v>30</v>
      </c>
      <c r="C43" s="9">
        <f t="shared" si="1"/>
        <v>2.4305555555555552E-2</v>
      </c>
      <c r="D43" s="11"/>
      <c r="E43" s="9">
        <f t="shared" si="2"/>
        <v>2.2395833333333334E-2</v>
      </c>
      <c r="F43" s="50"/>
      <c r="G43" s="51"/>
      <c r="H43" s="50"/>
      <c r="I43" s="51"/>
      <c r="J43" s="50"/>
      <c r="K43" s="51"/>
      <c r="L43" s="50"/>
      <c r="M43" s="51"/>
      <c r="N43" s="58"/>
      <c r="O43" s="59"/>
      <c r="P43" s="47"/>
    </row>
    <row r="44" spans="1:16" x14ac:dyDescent="0.25">
      <c r="A44" s="10"/>
      <c r="B44" s="12">
        <v>75</v>
      </c>
      <c r="C44" s="7">
        <f t="shared" si="1"/>
        <v>2.5173611111111108E-2</v>
      </c>
      <c r="D44" s="12">
        <v>69</v>
      </c>
      <c r="E44" s="7">
        <f t="shared" si="2"/>
        <v>2.3194444444444445E-2</v>
      </c>
      <c r="F44" s="58"/>
      <c r="G44" s="59"/>
      <c r="H44" s="58"/>
      <c r="I44" s="59"/>
      <c r="J44" s="58"/>
      <c r="K44" s="59"/>
      <c r="L44" s="58"/>
      <c r="M44" s="59"/>
      <c r="N44" s="58"/>
      <c r="O44" s="59"/>
      <c r="P44" s="47"/>
    </row>
    <row r="45" spans="1:16" x14ac:dyDescent="0.25">
      <c r="A45" s="10" t="s">
        <v>23</v>
      </c>
      <c r="B45" s="11">
        <v>20</v>
      </c>
      <c r="C45" s="9">
        <f t="shared" si="1"/>
        <v>2.540509259259259E-2</v>
      </c>
      <c r="D45" s="11"/>
      <c r="E45" s="9">
        <f t="shared" si="2"/>
        <v>2.3194444444444445E-2</v>
      </c>
      <c r="F45" s="50"/>
      <c r="G45" s="51"/>
      <c r="H45" s="50"/>
      <c r="I45" s="51"/>
      <c r="J45" s="50"/>
      <c r="K45" s="51"/>
      <c r="L45" s="50"/>
      <c r="M45" s="51"/>
      <c r="N45" s="58"/>
      <c r="O45" s="59"/>
      <c r="P45" s="47"/>
    </row>
    <row r="46" spans="1:16" x14ac:dyDescent="0.25">
      <c r="A46" s="10"/>
      <c r="B46" s="12">
        <v>120</v>
      </c>
      <c r="C46" s="7">
        <f t="shared" si="1"/>
        <v>2.6793981481481478E-2</v>
      </c>
      <c r="D46" s="12">
        <v>71</v>
      </c>
      <c r="E46" s="7">
        <f t="shared" si="2"/>
        <v>2.4016203703703703E-2</v>
      </c>
      <c r="F46" s="58"/>
      <c r="G46" s="59"/>
      <c r="H46" s="58"/>
      <c r="I46" s="59"/>
      <c r="J46" s="58"/>
      <c r="K46" s="59"/>
      <c r="L46" s="58"/>
      <c r="M46" s="59"/>
      <c r="N46" s="58"/>
      <c r="O46" s="59"/>
      <c r="P46" s="47"/>
    </row>
    <row r="47" spans="1:16" x14ac:dyDescent="0.25">
      <c r="A47" s="10" t="s">
        <v>22</v>
      </c>
      <c r="B47" s="11">
        <v>20</v>
      </c>
      <c r="C47" s="9">
        <f t="shared" si="1"/>
        <v>2.7025462962962959E-2</v>
      </c>
      <c r="D47" s="11"/>
      <c r="E47" s="9">
        <f t="shared" si="2"/>
        <v>2.4016203703703703E-2</v>
      </c>
      <c r="F47" s="50"/>
      <c r="G47" s="51"/>
      <c r="H47" s="50"/>
      <c r="I47" s="51"/>
      <c r="J47" s="50"/>
      <c r="K47" s="51"/>
      <c r="L47" s="50"/>
      <c r="M47" s="51"/>
      <c r="N47" s="58"/>
      <c r="O47" s="59"/>
      <c r="P47" s="47"/>
    </row>
    <row r="48" spans="1:16" x14ac:dyDescent="0.25">
      <c r="A48" s="10"/>
      <c r="B48" s="12">
        <v>210</v>
      </c>
      <c r="C48" s="7">
        <f t="shared" si="1"/>
        <v>2.9456018518518513E-2</v>
      </c>
      <c r="D48" s="12">
        <v>190</v>
      </c>
      <c r="E48" s="7">
        <f t="shared" si="2"/>
        <v>2.6215277777777778E-2</v>
      </c>
      <c r="F48" s="58"/>
      <c r="G48" s="59"/>
      <c r="H48" s="58"/>
      <c r="I48" s="59"/>
      <c r="J48" s="58"/>
      <c r="K48" s="59"/>
      <c r="L48" s="58"/>
      <c r="M48" s="59"/>
      <c r="N48" s="58"/>
      <c r="O48" s="59"/>
      <c r="P48" s="47"/>
    </row>
    <row r="49" spans="1:16" x14ac:dyDescent="0.25">
      <c r="A49" s="10" t="s">
        <v>21</v>
      </c>
      <c r="B49" s="11">
        <v>20</v>
      </c>
      <c r="C49" s="9">
        <f t="shared" si="1"/>
        <v>2.9687499999999995E-2</v>
      </c>
      <c r="D49" s="11">
        <v>20</v>
      </c>
      <c r="E49" s="9">
        <f t="shared" si="2"/>
        <v>2.644675925925926E-2</v>
      </c>
      <c r="F49" s="50"/>
      <c r="G49" s="51"/>
      <c r="H49" s="50"/>
      <c r="I49" s="51"/>
      <c r="J49" s="50"/>
      <c r="K49" s="51"/>
      <c r="L49" s="50"/>
      <c r="M49" s="51"/>
      <c r="N49" s="50"/>
      <c r="O49" s="51"/>
      <c r="P49" s="47"/>
    </row>
    <row r="50" spans="1:16" x14ac:dyDescent="0.25">
      <c r="A50" s="10"/>
      <c r="B50" s="12">
        <v>90</v>
      </c>
      <c r="C50" s="7">
        <f t="shared" si="1"/>
        <v>3.0729166666666662E-2</v>
      </c>
      <c r="D50" s="12">
        <v>105</v>
      </c>
      <c r="E50" s="7">
        <f t="shared" si="2"/>
        <v>2.7662037037037037E-2</v>
      </c>
      <c r="F50" s="58"/>
      <c r="G50" s="59"/>
      <c r="H50" s="58"/>
      <c r="I50" s="59"/>
      <c r="J50" s="58"/>
      <c r="K50" s="59"/>
      <c r="L50" s="58"/>
      <c r="M50" s="59"/>
      <c r="N50" s="58"/>
      <c r="O50" s="59"/>
      <c r="P50" s="47"/>
    </row>
    <row r="51" spans="1:16" x14ac:dyDescent="0.25">
      <c r="A51" s="10" t="s">
        <v>20</v>
      </c>
      <c r="B51" s="11">
        <v>20</v>
      </c>
      <c r="C51" s="9">
        <f t="shared" si="1"/>
        <v>3.0960648148148143E-2</v>
      </c>
      <c r="D51" s="11"/>
      <c r="E51" s="9">
        <f t="shared" si="2"/>
        <v>2.7662037037037037E-2</v>
      </c>
      <c r="F51" s="50"/>
      <c r="G51" s="51"/>
      <c r="H51" s="50"/>
      <c r="I51" s="51"/>
      <c r="J51" s="50"/>
      <c r="K51" s="51"/>
      <c r="L51" s="50"/>
      <c r="M51" s="51"/>
      <c r="N51" s="50"/>
      <c r="O51" s="51"/>
      <c r="P51" s="47"/>
    </row>
    <row r="52" spans="1:16" x14ac:dyDescent="0.25">
      <c r="A52" s="10"/>
      <c r="B52" s="12">
        <v>158</v>
      </c>
      <c r="C52" s="7">
        <f t="shared" si="1"/>
        <v>3.2789351851851847E-2</v>
      </c>
      <c r="D52" s="12">
        <v>150</v>
      </c>
      <c r="E52" s="7">
        <f t="shared" si="2"/>
        <v>2.9398148148148149E-2</v>
      </c>
      <c r="F52" s="58"/>
      <c r="G52" s="59"/>
      <c r="H52" s="58"/>
      <c r="I52" s="59"/>
      <c r="J52" s="58"/>
      <c r="K52" s="59"/>
      <c r="L52" s="58"/>
      <c r="M52" s="59"/>
      <c r="N52" s="58"/>
      <c r="O52" s="59"/>
      <c r="P52" s="47"/>
    </row>
    <row r="53" spans="1:16" x14ac:dyDescent="0.25">
      <c r="A53" s="10" t="s">
        <v>19</v>
      </c>
      <c r="B53" s="11"/>
      <c r="C53" s="9">
        <f t="shared" si="1"/>
        <v>3.2789351851851847E-2</v>
      </c>
      <c r="D53" s="11"/>
      <c r="E53" s="9">
        <f t="shared" si="2"/>
        <v>2.9398148148148149E-2</v>
      </c>
      <c r="F53" s="50"/>
      <c r="G53" s="51"/>
      <c r="H53" s="50"/>
      <c r="I53" s="51"/>
      <c r="J53" s="50"/>
      <c r="K53" s="51"/>
      <c r="L53" s="50"/>
      <c r="M53" s="51"/>
      <c r="N53" s="50"/>
      <c r="O53" s="51"/>
      <c r="P53" s="47"/>
    </row>
    <row r="54" spans="1:16" x14ac:dyDescent="0.25">
      <c r="A54" s="10"/>
      <c r="B54" s="12">
        <v>127</v>
      </c>
      <c r="C54" s="7">
        <f t="shared" si="1"/>
        <v>3.4259259259259253E-2</v>
      </c>
      <c r="D54" s="12">
        <v>120</v>
      </c>
      <c r="E54" s="7">
        <f t="shared" si="2"/>
        <v>3.0787037037037036E-2</v>
      </c>
      <c r="F54" s="58"/>
      <c r="G54" s="59"/>
      <c r="H54" s="58"/>
      <c r="I54" s="59"/>
      <c r="J54" s="58"/>
      <c r="K54" s="59"/>
      <c r="L54" s="58"/>
      <c r="M54" s="59"/>
      <c r="N54" s="58"/>
      <c r="O54" s="59"/>
      <c r="P54" s="47"/>
    </row>
    <row r="55" spans="1:16" x14ac:dyDescent="0.25">
      <c r="A55" s="10" t="s">
        <v>18</v>
      </c>
      <c r="B55" s="11">
        <v>20</v>
      </c>
      <c r="C55" s="9">
        <f t="shared" si="1"/>
        <v>3.4490740740740732E-2</v>
      </c>
      <c r="D55" s="11">
        <v>20</v>
      </c>
      <c r="E55" s="9">
        <f t="shared" si="2"/>
        <v>3.1018518518518518E-2</v>
      </c>
      <c r="F55" s="50"/>
      <c r="G55" s="51"/>
      <c r="H55" s="50"/>
      <c r="I55" s="51"/>
      <c r="J55" s="50"/>
      <c r="K55" s="51"/>
      <c r="L55" s="50"/>
      <c r="M55" s="51"/>
      <c r="N55" s="50"/>
      <c r="O55" s="51"/>
      <c r="P55" s="47"/>
    </row>
    <row r="56" spans="1:16" x14ac:dyDescent="0.25">
      <c r="A56" s="10"/>
      <c r="B56" s="12">
        <v>90</v>
      </c>
      <c r="C56" s="7">
        <f t="shared" ref="C56:C75" si="3">(B56/(60*60*24))+C55</f>
        <v>3.5532407407407401E-2</v>
      </c>
      <c r="D56" s="12">
        <v>90</v>
      </c>
      <c r="E56" s="7">
        <f t="shared" ref="E56:E75" si="4">(D56/(60*60*24))+E55</f>
        <v>3.2060185185185185E-2</v>
      </c>
      <c r="F56" s="58"/>
      <c r="G56" s="59"/>
      <c r="H56" s="58"/>
      <c r="I56" s="59"/>
      <c r="J56" s="58"/>
      <c r="K56" s="59"/>
      <c r="L56" s="58"/>
      <c r="M56" s="59"/>
      <c r="N56" s="58"/>
      <c r="O56" s="59"/>
      <c r="P56" s="47"/>
    </row>
    <row r="57" spans="1:16" x14ac:dyDescent="0.25">
      <c r="A57" s="10" t="s">
        <v>17</v>
      </c>
      <c r="B57" s="11">
        <v>30</v>
      </c>
      <c r="C57" s="9">
        <f t="shared" si="3"/>
        <v>3.5879629629629622E-2</v>
      </c>
      <c r="D57" s="11"/>
      <c r="E57" s="9">
        <f t="shared" si="4"/>
        <v>3.2060185185185185E-2</v>
      </c>
      <c r="F57" s="50"/>
      <c r="G57" s="51"/>
      <c r="H57" s="50"/>
      <c r="I57" s="51"/>
      <c r="J57" s="50"/>
      <c r="K57" s="51"/>
      <c r="L57" s="60"/>
      <c r="M57" s="59"/>
      <c r="N57" s="60"/>
      <c r="O57" s="61"/>
      <c r="P57" s="47"/>
    </row>
    <row r="58" spans="1:16" x14ac:dyDescent="0.25">
      <c r="A58" s="10"/>
      <c r="B58" s="6">
        <v>330</v>
      </c>
      <c r="C58" s="7">
        <f t="shared" si="3"/>
        <v>3.9699074074074067E-2</v>
      </c>
      <c r="D58" s="6">
        <v>330</v>
      </c>
      <c r="E58" s="7">
        <f t="shared" si="4"/>
        <v>3.5879629629629629E-2</v>
      </c>
      <c r="F58" s="60"/>
      <c r="G58" s="59"/>
      <c r="H58" s="60"/>
      <c r="I58" s="59"/>
      <c r="J58" s="60"/>
      <c r="K58" s="59"/>
      <c r="L58" s="60"/>
      <c r="M58" s="59"/>
      <c r="N58" s="60"/>
      <c r="O58" s="59"/>
      <c r="P58" s="47"/>
    </row>
    <row r="59" spans="1:16" x14ac:dyDescent="0.25">
      <c r="A59" s="10" t="s">
        <v>16</v>
      </c>
      <c r="B59" s="8">
        <v>30</v>
      </c>
      <c r="C59" s="9">
        <f t="shared" si="3"/>
        <v>4.0046296296296288E-2</v>
      </c>
      <c r="D59" s="8">
        <v>30</v>
      </c>
      <c r="E59" s="9">
        <f t="shared" si="4"/>
        <v>3.622685185185185E-2</v>
      </c>
      <c r="F59" s="62"/>
      <c r="G59" s="51"/>
      <c r="H59" s="62"/>
      <c r="I59" s="51"/>
      <c r="J59" s="62"/>
      <c r="K59" s="51"/>
      <c r="L59" s="60"/>
      <c r="M59" s="59"/>
      <c r="N59" s="60"/>
      <c r="O59" s="59"/>
      <c r="P59" s="47"/>
    </row>
    <row r="60" spans="1:16" x14ac:dyDescent="0.25">
      <c r="A60" s="10"/>
      <c r="B60" s="6">
        <v>340</v>
      </c>
      <c r="C60" s="7">
        <f t="shared" si="3"/>
        <v>4.3981481481481476E-2</v>
      </c>
      <c r="D60" s="6">
        <v>300</v>
      </c>
      <c r="E60" s="7">
        <f t="shared" si="4"/>
        <v>3.9699074074074074E-2</v>
      </c>
      <c r="F60" s="60"/>
      <c r="G60" s="59"/>
      <c r="H60" s="60"/>
      <c r="I60" s="59"/>
      <c r="J60" s="60"/>
      <c r="K60" s="63"/>
      <c r="L60" s="60"/>
      <c r="M60" s="59"/>
      <c r="N60" s="60"/>
      <c r="O60" s="59"/>
      <c r="P60" s="47"/>
    </row>
    <row r="61" spans="1:16" x14ac:dyDescent="0.25">
      <c r="A61" s="10" t="s">
        <v>15</v>
      </c>
      <c r="B61" s="8">
        <v>20</v>
      </c>
      <c r="C61" s="9">
        <f t="shared" si="3"/>
        <v>4.4212962962962954E-2</v>
      </c>
      <c r="D61" s="8"/>
      <c r="E61" s="9">
        <f t="shared" si="4"/>
        <v>3.9699074074074074E-2</v>
      </c>
      <c r="F61" s="62"/>
      <c r="G61" s="51"/>
      <c r="H61" s="62"/>
      <c r="I61" s="51"/>
      <c r="J61" s="62"/>
      <c r="K61" s="59"/>
      <c r="L61" s="60"/>
      <c r="M61" s="59"/>
      <c r="N61" s="60"/>
      <c r="O61" s="59"/>
      <c r="P61" s="47"/>
    </row>
    <row r="62" spans="1:16" x14ac:dyDescent="0.25">
      <c r="A62" s="10"/>
      <c r="B62" s="6">
        <v>70</v>
      </c>
      <c r="C62" s="7">
        <f t="shared" si="3"/>
        <v>4.5023148148148139E-2</v>
      </c>
      <c r="D62" s="6">
        <v>60</v>
      </c>
      <c r="E62" s="7">
        <f t="shared" si="4"/>
        <v>4.0393518518518516E-2</v>
      </c>
      <c r="F62" s="60"/>
      <c r="G62" s="59"/>
      <c r="H62" s="60"/>
      <c r="I62" s="59"/>
      <c r="J62" s="60"/>
      <c r="K62" s="59"/>
      <c r="L62" s="60"/>
      <c r="M62" s="59"/>
      <c r="N62" s="60"/>
      <c r="O62" s="59"/>
      <c r="P62" s="47"/>
    </row>
    <row r="63" spans="1:16" x14ac:dyDescent="0.25">
      <c r="A63" s="10" t="s">
        <v>14</v>
      </c>
      <c r="B63" s="8">
        <v>20</v>
      </c>
      <c r="C63" s="9">
        <f t="shared" si="3"/>
        <v>4.5254629629629617E-2</v>
      </c>
      <c r="D63" s="8"/>
      <c r="E63" s="9">
        <f t="shared" si="4"/>
        <v>4.0393518518518516E-2</v>
      </c>
      <c r="F63" s="62"/>
      <c r="G63" s="51"/>
      <c r="H63" s="62"/>
      <c r="I63" s="51"/>
      <c r="J63" s="62"/>
      <c r="K63" s="51"/>
      <c r="L63" s="60"/>
      <c r="M63" s="59"/>
      <c r="N63" s="60"/>
      <c r="O63" s="59"/>
      <c r="P63" s="47"/>
    </row>
    <row r="64" spans="1:16" x14ac:dyDescent="0.25">
      <c r="A64" s="10"/>
      <c r="B64" s="6">
        <v>120</v>
      </c>
      <c r="C64" s="7">
        <f t="shared" si="3"/>
        <v>4.6643518518518508E-2</v>
      </c>
      <c r="D64" s="6">
        <v>90</v>
      </c>
      <c r="E64" s="7">
        <f t="shared" si="4"/>
        <v>4.1435185185185186E-2</v>
      </c>
      <c r="F64" s="60"/>
      <c r="G64" s="59"/>
      <c r="H64" s="60"/>
      <c r="I64" s="59"/>
      <c r="J64" s="60"/>
      <c r="K64" s="59"/>
      <c r="L64" s="60"/>
      <c r="M64" s="59"/>
      <c r="N64" s="60"/>
      <c r="O64" s="59"/>
      <c r="P64" s="47"/>
    </row>
    <row r="65" spans="1:37" x14ac:dyDescent="0.25">
      <c r="A65" s="10" t="s">
        <v>13</v>
      </c>
      <c r="B65" s="8">
        <v>30</v>
      </c>
      <c r="C65" s="9">
        <f t="shared" si="3"/>
        <v>4.6990740740740729E-2</v>
      </c>
      <c r="D65" s="8">
        <v>30</v>
      </c>
      <c r="E65" s="9">
        <f t="shared" si="4"/>
        <v>4.1782407407407407E-2</v>
      </c>
      <c r="F65" s="62"/>
      <c r="G65" s="51"/>
      <c r="H65" s="62"/>
      <c r="I65" s="51"/>
      <c r="J65" s="62"/>
      <c r="K65" s="51"/>
      <c r="L65" s="60"/>
      <c r="M65" s="59"/>
      <c r="N65" s="60"/>
      <c r="O65" s="59"/>
      <c r="P65" s="47"/>
    </row>
    <row r="66" spans="1:37" x14ac:dyDescent="0.25">
      <c r="A66" s="10"/>
      <c r="B66" s="6">
        <v>330</v>
      </c>
      <c r="C66" s="7">
        <f t="shared" si="3"/>
        <v>5.0810185185185174E-2</v>
      </c>
      <c r="D66" s="6">
        <v>330</v>
      </c>
      <c r="E66" s="7">
        <f t="shared" si="4"/>
        <v>4.5601851851851852E-2</v>
      </c>
      <c r="F66" s="60"/>
      <c r="G66" s="59"/>
      <c r="H66" s="60"/>
      <c r="I66" s="59"/>
      <c r="J66" s="60"/>
      <c r="K66" s="59"/>
      <c r="L66" s="60"/>
      <c r="M66" s="59"/>
      <c r="N66" s="60"/>
      <c r="O66" s="59"/>
      <c r="P66" s="47"/>
    </row>
    <row r="67" spans="1:37" x14ac:dyDescent="0.25">
      <c r="A67" s="10" t="s">
        <v>12</v>
      </c>
      <c r="B67" s="8">
        <v>30</v>
      </c>
      <c r="C67" s="9">
        <f t="shared" si="3"/>
        <v>5.1157407407407395E-2</v>
      </c>
      <c r="D67" s="8">
        <v>30</v>
      </c>
      <c r="E67" s="9">
        <f t="shared" si="4"/>
        <v>4.5949074074074073E-2</v>
      </c>
      <c r="F67" s="62"/>
      <c r="G67" s="51"/>
      <c r="H67" s="62"/>
      <c r="I67" s="51"/>
      <c r="J67" s="62"/>
      <c r="K67" s="51"/>
      <c r="L67" s="60"/>
      <c r="M67" s="59"/>
      <c r="N67" s="60"/>
      <c r="O67" s="59"/>
      <c r="P67" s="47"/>
    </row>
    <row r="68" spans="1:37" x14ac:dyDescent="0.25">
      <c r="A68" s="10"/>
      <c r="B68" s="6">
        <v>370</v>
      </c>
      <c r="C68" s="7">
        <f t="shared" si="3"/>
        <v>5.5439814814814803E-2</v>
      </c>
      <c r="D68" s="6">
        <v>360</v>
      </c>
      <c r="E68" s="7">
        <f t="shared" si="4"/>
        <v>5.0115740740740738E-2</v>
      </c>
      <c r="F68" s="60"/>
      <c r="G68" s="59"/>
      <c r="H68" s="60"/>
      <c r="I68" s="59"/>
      <c r="J68" s="60"/>
      <c r="K68" s="59"/>
      <c r="L68" s="60"/>
      <c r="M68" s="59"/>
      <c r="N68" s="60"/>
      <c r="O68" s="59"/>
      <c r="P68" s="47"/>
    </row>
    <row r="69" spans="1:37" x14ac:dyDescent="0.25">
      <c r="A69" s="10" t="s">
        <v>11</v>
      </c>
      <c r="B69" s="8">
        <v>20</v>
      </c>
      <c r="C69" s="9">
        <f t="shared" si="3"/>
        <v>5.5671296296296281E-2</v>
      </c>
      <c r="D69" s="8">
        <v>30</v>
      </c>
      <c r="E69" s="9">
        <f t="shared" si="4"/>
        <v>5.0462962962962959E-2</v>
      </c>
      <c r="F69" s="62"/>
      <c r="G69" s="51"/>
      <c r="H69" s="62"/>
      <c r="I69" s="51"/>
      <c r="J69" s="62"/>
      <c r="K69" s="51"/>
      <c r="L69" s="60"/>
      <c r="M69" s="59"/>
      <c r="N69" s="60"/>
      <c r="O69" s="59"/>
      <c r="P69" s="47"/>
    </row>
    <row r="70" spans="1:37" x14ac:dyDescent="0.25">
      <c r="A70" s="10"/>
      <c r="B70" s="6">
        <v>180</v>
      </c>
      <c r="C70" s="7">
        <f t="shared" si="3"/>
        <v>5.7754629629629614E-2</v>
      </c>
      <c r="D70" s="6">
        <v>180</v>
      </c>
      <c r="E70" s="7">
        <f t="shared" si="4"/>
        <v>5.2546296296296292E-2</v>
      </c>
      <c r="F70" s="60"/>
      <c r="G70" s="59"/>
      <c r="H70" s="60"/>
      <c r="I70" s="59"/>
      <c r="J70" s="60"/>
      <c r="K70" s="59"/>
      <c r="L70" s="60"/>
      <c r="M70" s="59"/>
      <c r="N70" s="60"/>
      <c r="O70" s="59"/>
      <c r="P70" s="47"/>
      <c r="AK70" s="36"/>
    </row>
    <row r="71" spans="1:37" x14ac:dyDescent="0.25">
      <c r="A71" s="10" t="s">
        <v>10</v>
      </c>
      <c r="B71" s="8">
        <v>10</v>
      </c>
      <c r="C71" s="9">
        <f t="shared" si="3"/>
        <v>5.7870370370370357E-2</v>
      </c>
      <c r="D71" s="8">
        <v>30</v>
      </c>
      <c r="E71" s="9">
        <f t="shared" si="4"/>
        <v>5.2893518518518513E-2</v>
      </c>
      <c r="F71" s="62"/>
      <c r="G71" s="51"/>
      <c r="H71" s="62"/>
      <c r="I71" s="51"/>
      <c r="J71" s="62"/>
      <c r="K71" s="51"/>
      <c r="L71" s="60"/>
      <c r="M71" s="59"/>
      <c r="N71" s="60"/>
      <c r="O71" s="59"/>
      <c r="P71" s="47"/>
      <c r="AK71" s="36"/>
    </row>
    <row r="72" spans="1:37" x14ac:dyDescent="0.25">
      <c r="A72" s="10"/>
      <c r="B72" s="6">
        <v>305</v>
      </c>
      <c r="C72" s="7">
        <f t="shared" si="3"/>
        <v>6.1400462962962948E-2</v>
      </c>
      <c r="D72" s="6">
        <v>300</v>
      </c>
      <c r="E72" s="7">
        <f t="shared" si="4"/>
        <v>5.6365740740740737E-2</v>
      </c>
      <c r="F72" s="60"/>
      <c r="G72" s="59"/>
      <c r="H72" s="60"/>
      <c r="I72" s="59"/>
      <c r="J72" s="60"/>
      <c r="K72" s="59"/>
      <c r="L72" s="60"/>
      <c r="M72" s="59"/>
      <c r="N72" s="60"/>
      <c r="O72" s="59"/>
      <c r="P72" s="47"/>
      <c r="AK72" s="36"/>
    </row>
    <row r="73" spans="1:37" x14ac:dyDescent="0.25">
      <c r="A73" s="10" t="s">
        <v>9</v>
      </c>
      <c r="B73" s="8">
        <v>10</v>
      </c>
      <c r="C73" s="9">
        <f t="shared" si="3"/>
        <v>6.1516203703703691E-2</v>
      </c>
      <c r="D73" s="8">
        <v>30</v>
      </c>
      <c r="E73" s="9">
        <f t="shared" si="4"/>
        <v>5.6712962962962958E-2</v>
      </c>
      <c r="F73" s="62"/>
      <c r="G73" s="51"/>
      <c r="H73" s="62"/>
      <c r="I73" s="51"/>
      <c r="J73" s="62"/>
      <c r="K73" s="51"/>
      <c r="L73" s="60"/>
      <c r="M73" s="59"/>
      <c r="N73" s="60"/>
      <c r="O73" s="59"/>
      <c r="P73" s="47"/>
    </row>
    <row r="74" spans="1:37" x14ac:dyDescent="0.25">
      <c r="A74" s="10"/>
      <c r="B74" s="6">
        <v>297</v>
      </c>
      <c r="C74" s="7">
        <f t="shared" si="3"/>
        <v>6.4953703703703694E-2</v>
      </c>
      <c r="D74" s="6">
        <v>270</v>
      </c>
      <c r="E74" s="7">
        <f t="shared" si="4"/>
        <v>5.9837962962962961E-2</v>
      </c>
      <c r="F74" s="60"/>
      <c r="G74" s="64"/>
      <c r="H74" s="60"/>
      <c r="I74" s="64"/>
      <c r="J74" s="60"/>
      <c r="K74" s="59"/>
      <c r="L74" s="60"/>
      <c r="M74" s="59"/>
      <c r="N74" s="60"/>
      <c r="O74" s="59"/>
      <c r="P74" s="47"/>
    </row>
    <row r="75" spans="1:37" x14ac:dyDescent="0.25">
      <c r="A75" s="10" t="s">
        <v>50</v>
      </c>
      <c r="B75" s="8">
        <v>10</v>
      </c>
      <c r="C75" s="9">
        <f t="shared" si="3"/>
        <v>6.506944444444443E-2</v>
      </c>
      <c r="D75" s="8">
        <v>30</v>
      </c>
      <c r="E75" s="9">
        <f t="shared" si="4"/>
        <v>6.0185185185185182E-2</v>
      </c>
      <c r="F75" s="62"/>
      <c r="G75" s="59"/>
      <c r="H75" s="62"/>
      <c r="I75" s="59"/>
      <c r="J75" s="62"/>
      <c r="K75" s="51"/>
      <c r="L75" s="60"/>
      <c r="M75" s="59"/>
      <c r="N75" s="60"/>
      <c r="O75" s="59"/>
      <c r="P75" s="47"/>
    </row>
    <row r="76" spans="1:37" x14ac:dyDescent="0.25">
      <c r="A76" s="10"/>
      <c r="B76" s="6">
        <v>73</v>
      </c>
      <c r="C76" s="9"/>
      <c r="D76" s="6">
        <v>120</v>
      </c>
      <c r="E76" s="9"/>
      <c r="F76" s="60"/>
      <c r="G76" s="59"/>
      <c r="H76" s="60"/>
      <c r="I76" s="59"/>
      <c r="J76" s="60"/>
      <c r="K76" s="59"/>
      <c r="L76" s="60"/>
      <c r="M76" s="59"/>
      <c r="N76" s="60"/>
      <c r="O76" s="59"/>
      <c r="P76" s="47"/>
    </row>
    <row r="77" spans="1:37" ht="15.75" thickBot="1" x14ac:dyDescent="0.3">
      <c r="A77" s="13" t="s">
        <v>8</v>
      </c>
      <c r="B77" s="16"/>
      <c r="C77" s="15">
        <f>(B76/(60*60*24))+C75</f>
        <v>6.5914351851851835E-2</v>
      </c>
      <c r="D77" s="16"/>
      <c r="E77" s="15">
        <f>(D76/(60*60*24))+E75</f>
        <v>6.1574074074074073E-2</v>
      </c>
      <c r="F77" s="65"/>
      <c r="G77" s="66"/>
      <c r="H77" s="67"/>
      <c r="I77" s="66"/>
      <c r="J77" s="65"/>
      <c r="K77" s="68"/>
      <c r="L77" s="65"/>
      <c r="M77" s="68"/>
      <c r="N77" s="65"/>
      <c r="O77" s="68"/>
      <c r="P77" s="47"/>
    </row>
    <row r="78" spans="1:37" x14ac:dyDescent="0.25"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</row>
    <row r="79" spans="1:37" x14ac:dyDescent="0.25"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37" ht="15.75" thickBot="1" x14ac:dyDescent="0.3"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</row>
    <row r="81" spans="1:16" x14ac:dyDescent="0.25">
      <c r="A81" s="44"/>
      <c r="B81" s="45" t="s">
        <v>7</v>
      </c>
      <c r="C81" s="46"/>
      <c r="D81" s="35"/>
      <c r="F81" s="69"/>
      <c r="G81" s="47"/>
      <c r="H81" s="69"/>
      <c r="I81" s="47"/>
      <c r="J81" s="69"/>
      <c r="K81" s="47"/>
      <c r="L81" s="69"/>
      <c r="M81" s="47"/>
      <c r="N81" s="69"/>
      <c r="O81" s="47"/>
      <c r="P81" s="47"/>
    </row>
    <row r="82" spans="1:16" x14ac:dyDescent="0.25">
      <c r="A82" s="10" t="s">
        <v>51</v>
      </c>
      <c r="B82" s="11"/>
      <c r="C82" s="5">
        <v>0</v>
      </c>
      <c r="D82" s="18"/>
      <c r="E82" s="36"/>
      <c r="F82" s="70"/>
      <c r="G82" s="71"/>
      <c r="H82" s="70"/>
      <c r="I82" s="71"/>
      <c r="J82" s="70"/>
      <c r="K82" s="71"/>
      <c r="L82" s="72"/>
      <c r="M82" s="71"/>
      <c r="N82" s="70"/>
      <c r="O82" s="71"/>
      <c r="P82" s="47"/>
    </row>
    <row r="83" spans="1:16" s="20" customFormat="1" x14ac:dyDescent="0.25">
      <c r="A83" s="19"/>
      <c r="B83" s="22">
        <v>440</v>
      </c>
      <c r="C83" s="23">
        <f t="shared" ref="C83:C84" si="5">(B83/(60*60*24))+C82</f>
        <v>5.092592592592593E-3</v>
      </c>
      <c r="D83" s="37"/>
      <c r="E83" s="38"/>
      <c r="F83" s="37"/>
      <c r="G83" s="38"/>
      <c r="H83" s="37"/>
      <c r="I83" s="38"/>
      <c r="J83" s="39"/>
      <c r="K83" s="40"/>
      <c r="L83" s="39"/>
      <c r="M83" s="40"/>
      <c r="N83" s="39"/>
      <c r="O83" s="40"/>
    </row>
    <row r="84" spans="1:16" ht="15.75" thickBot="1" x14ac:dyDescent="0.3">
      <c r="A84" s="13" t="s">
        <v>52</v>
      </c>
      <c r="B84" s="29"/>
      <c r="C84" s="30">
        <f t="shared" si="5"/>
        <v>5.092592592592593E-3</v>
      </c>
      <c r="D84" s="41"/>
      <c r="E84" s="36"/>
      <c r="F84" s="41"/>
      <c r="G84" s="36"/>
      <c r="H84" s="41"/>
      <c r="I84" s="36"/>
      <c r="J84" s="42"/>
      <c r="K84" s="43"/>
      <c r="L84" s="42"/>
      <c r="M84" s="43"/>
      <c r="N84" s="42"/>
      <c r="O84" s="43"/>
    </row>
  </sheetData>
  <pageMargins left="0" right="0" top="0" bottom="0.39370078740157483" header="0.31496062992125984" footer="0.19685039370078741"/>
  <pageSetup paperSize="9" scale="55" fitToHeight="2" orientation="landscape" r:id="rId1"/>
  <rowBreaks count="1" manualBreakCount="1">
    <brk id="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2C76B-4EF4-475E-8014-911D5D64C224}">
  <sheetPr>
    <tabColor rgb="FF00B0F0"/>
    <pageSetUpPr fitToPage="1"/>
  </sheetPr>
  <dimension ref="A1:AI84"/>
  <sheetViews>
    <sheetView tabSelected="1" zoomScale="85" zoomScaleNormal="85" workbookViewId="0">
      <pane xSplit="1" topLeftCell="B1" activePane="topRight" state="frozen"/>
      <selection pane="topRight" activeCell="E86" sqref="E86"/>
    </sheetView>
  </sheetViews>
  <sheetFormatPr defaultColWidth="11.42578125" defaultRowHeight="15" x14ac:dyDescent="0.25"/>
  <cols>
    <col min="1" max="1" width="28.42578125" customWidth="1"/>
    <col min="2" max="2" width="10.5703125" customWidth="1"/>
    <col min="3" max="3" width="14.5703125" customWidth="1"/>
    <col min="4" max="4" width="10.5703125" customWidth="1"/>
    <col min="5" max="5" width="14.5703125" customWidth="1"/>
    <col min="6" max="6" width="10.5703125" customWidth="1"/>
    <col min="7" max="7" width="14.5703125" customWidth="1"/>
    <col min="8" max="8" width="10.5703125" customWidth="1"/>
    <col min="9" max="9" width="14.5703125" customWidth="1"/>
    <col min="10" max="10" width="10.5703125" customWidth="1"/>
    <col min="11" max="11" width="14.5703125" customWidth="1"/>
    <col min="12" max="12" width="10.5703125" customWidth="1"/>
    <col min="13" max="13" width="14.5703125" customWidth="1"/>
    <col min="14" max="14" width="10.5703125" customWidth="1"/>
    <col min="15" max="15" width="14.5703125" customWidth="1"/>
  </cols>
  <sheetData>
    <row r="1" spans="1:16" x14ac:dyDescent="0.25">
      <c r="A1" t="s">
        <v>0</v>
      </c>
    </row>
    <row r="2" spans="1:16" ht="15.75" thickBot="1" x14ac:dyDescent="0.3">
      <c r="A2" t="s">
        <v>42</v>
      </c>
      <c r="E2" t="s">
        <v>1</v>
      </c>
    </row>
    <row r="3" spans="1:16" x14ac:dyDescent="0.25">
      <c r="A3" s="17" t="s">
        <v>39</v>
      </c>
      <c r="B3" s="1" t="s">
        <v>2</v>
      </c>
      <c r="C3" s="2" t="s">
        <v>3</v>
      </c>
      <c r="D3" s="3"/>
    </row>
    <row r="4" spans="1:16" x14ac:dyDescent="0.25">
      <c r="A4" s="17"/>
      <c r="C4" s="4"/>
      <c r="D4" s="5">
        <v>0</v>
      </c>
    </row>
    <row r="5" spans="1:16" x14ac:dyDescent="0.25">
      <c r="A5" s="17" t="s">
        <v>40</v>
      </c>
      <c r="B5" s="1" t="s">
        <v>2</v>
      </c>
      <c r="C5" s="6">
        <v>120</v>
      </c>
      <c r="D5" s="7">
        <f t="shared" ref="D5:D6" si="0">(C5/(60*60*24))+D4</f>
        <v>1.3888888888888889E-3</v>
      </c>
      <c r="E5" t="s">
        <v>4</v>
      </c>
      <c r="F5" t="s">
        <v>5</v>
      </c>
      <c r="H5" s="18" t="s">
        <v>44</v>
      </c>
    </row>
    <row r="6" spans="1:16" ht="15.75" thickBot="1" x14ac:dyDescent="0.3">
      <c r="A6" s="17" t="s">
        <v>41</v>
      </c>
      <c r="B6" s="1" t="s">
        <v>2</v>
      </c>
      <c r="C6" s="16">
        <v>30</v>
      </c>
      <c r="D6" s="14">
        <f t="shared" si="0"/>
        <v>1.7361111111111112E-3</v>
      </c>
      <c r="E6" t="s">
        <v>4</v>
      </c>
      <c r="F6" t="s">
        <v>6</v>
      </c>
      <c r="H6" s="18" t="s">
        <v>45</v>
      </c>
    </row>
    <row r="7" spans="1:16" ht="15.75" thickBot="1" x14ac:dyDescent="0.3"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16" x14ac:dyDescent="0.25">
      <c r="A8" s="31"/>
      <c r="B8" s="32" t="s">
        <v>3</v>
      </c>
      <c r="C8" s="33"/>
      <c r="D8" s="32" t="s">
        <v>43</v>
      </c>
      <c r="E8" s="33"/>
      <c r="F8" s="48"/>
      <c r="G8" s="49"/>
      <c r="H8" s="48"/>
      <c r="I8" s="49"/>
      <c r="J8" s="48"/>
      <c r="K8" s="49"/>
      <c r="L8" s="48"/>
      <c r="M8" s="49"/>
      <c r="N8" s="48"/>
      <c r="O8" s="49"/>
      <c r="P8" s="47"/>
    </row>
    <row r="9" spans="1:16" x14ac:dyDescent="0.25">
      <c r="A9" s="10" t="s">
        <v>8</v>
      </c>
      <c r="B9" s="8"/>
      <c r="C9" s="5">
        <v>0</v>
      </c>
      <c r="D9" s="8"/>
      <c r="E9" s="5">
        <v>0</v>
      </c>
      <c r="F9" s="60"/>
      <c r="G9" s="51"/>
      <c r="H9" s="62"/>
      <c r="I9" s="51"/>
      <c r="J9" s="60"/>
      <c r="K9" s="59"/>
      <c r="L9" s="60"/>
      <c r="M9" s="59"/>
      <c r="N9" s="60"/>
      <c r="O9" s="59"/>
      <c r="P9" s="47"/>
    </row>
    <row r="10" spans="1:16" x14ac:dyDescent="0.25">
      <c r="A10" s="10"/>
      <c r="B10" s="6">
        <v>100</v>
      </c>
      <c r="C10" s="7">
        <f t="shared" ref="C10:C31" si="1">(B10/(60*60*24))+C9</f>
        <v>1.1574074074074073E-3</v>
      </c>
      <c r="D10" s="6">
        <v>100</v>
      </c>
      <c r="E10" s="7">
        <f t="shared" ref="E10:E32" si="2">(D10/(60*60*24))+E9</f>
        <v>1.1574074074074073E-3</v>
      </c>
      <c r="F10" s="60"/>
      <c r="G10" s="59"/>
      <c r="H10" s="60"/>
      <c r="I10" s="59"/>
      <c r="J10" s="60"/>
      <c r="K10" s="59"/>
      <c r="L10" s="60"/>
      <c r="M10" s="59"/>
      <c r="N10" s="60"/>
      <c r="O10" s="59"/>
      <c r="P10" s="47"/>
    </row>
    <row r="11" spans="1:16" x14ac:dyDescent="0.25">
      <c r="A11" s="10" t="s">
        <v>50</v>
      </c>
      <c r="B11" s="8">
        <v>10</v>
      </c>
      <c r="C11" s="9">
        <f t="shared" si="1"/>
        <v>1.273148148148148E-3</v>
      </c>
      <c r="D11" s="8">
        <v>10</v>
      </c>
      <c r="E11" s="9">
        <f t="shared" si="2"/>
        <v>1.273148148148148E-3</v>
      </c>
      <c r="F11" s="62"/>
      <c r="G11" s="51"/>
      <c r="H11" s="62"/>
      <c r="I11" s="51"/>
      <c r="J11" s="62"/>
      <c r="K11" s="51"/>
      <c r="L11" s="60"/>
      <c r="M11" s="59"/>
      <c r="N11" s="60"/>
      <c r="O11" s="59"/>
      <c r="P11" s="47"/>
    </row>
    <row r="12" spans="1:16" x14ac:dyDescent="0.25">
      <c r="A12" s="10"/>
      <c r="B12" s="6">
        <v>265</v>
      </c>
      <c r="C12" s="7">
        <f t="shared" si="1"/>
        <v>4.340277777777778E-3</v>
      </c>
      <c r="D12" s="6">
        <v>260</v>
      </c>
      <c r="E12" s="7">
        <f t="shared" si="2"/>
        <v>4.2824074074074075E-3</v>
      </c>
      <c r="F12" s="60"/>
      <c r="G12" s="59"/>
      <c r="H12" s="60"/>
      <c r="I12" s="59"/>
      <c r="J12" s="60"/>
      <c r="K12" s="59"/>
      <c r="L12" s="60"/>
      <c r="M12" s="59"/>
      <c r="N12" s="60"/>
      <c r="O12" s="59"/>
      <c r="P12" s="47"/>
    </row>
    <row r="13" spans="1:16" x14ac:dyDescent="0.25">
      <c r="A13" s="10" t="s">
        <v>9</v>
      </c>
      <c r="B13" s="8">
        <v>10</v>
      </c>
      <c r="C13" s="9">
        <f t="shared" si="1"/>
        <v>4.4560185185185189E-3</v>
      </c>
      <c r="D13" s="8">
        <v>10</v>
      </c>
      <c r="E13" s="9">
        <f t="shared" si="2"/>
        <v>4.3981481481481484E-3</v>
      </c>
      <c r="F13" s="62"/>
      <c r="G13" s="51"/>
      <c r="H13" s="62"/>
      <c r="I13" s="51"/>
      <c r="J13" s="62"/>
      <c r="K13" s="51"/>
      <c r="L13" s="60"/>
      <c r="M13" s="59"/>
      <c r="N13" s="60"/>
      <c r="O13" s="59"/>
      <c r="P13" s="47"/>
    </row>
    <row r="14" spans="1:16" x14ac:dyDescent="0.25">
      <c r="A14" s="10"/>
      <c r="B14" s="6">
        <v>300</v>
      </c>
      <c r="C14" s="7">
        <f t="shared" si="1"/>
        <v>7.9282407407407409E-3</v>
      </c>
      <c r="D14" s="6">
        <v>280</v>
      </c>
      <c r="E14" s="7">
        <f t="shared" si="2"/>
        <v>7.6388888888888895E-3</v>
      </c>
      <c r="F14" s="60"/>
      <c r="G14" s="59"/>
      <c r="H14" s="60"/>
      <c r="I14" s="59"/>
      <c r="J14" s="60"/>
      <c r="K14" s="59"/>
      <c r="L14" s="60"/>
      <c r="M14" s="59"/>
      <c r="N14" s="60"/>
      <c r="O14" s="59"/>
      <c r="P14" s="47"/>
    </row>
    <row r="15" spans="1:16" x14ac:dyDescent="0.25">
      <c r="A15" s="10" t="s">
        <v>10</v>
      </c>
      <c r="B15" s="8">
        <v>10</v>
      </c>
      <c r="C15" s="9">
        <f t="shared" si="1"/>
        <v>8.0439814814814818E-3</v>
      </c>
      <c r="D15" s="8">
        <v>30</v>
      </c>
      <c r="E15" s="9">
        <f t="shared" si="2"/>
        <v>7.9861111111111122E-3</v>
      </c>
      <c r="F15" s="62"/>
      <c r="G15" s="51"/>
      <c r="H15" s="62"/>
      <c r="I15" s="51"/>
      <c r="J15" s="62"/>
      <c r="K15" s="51"/>
      <c r="L15" s="60"/>
      <c r="M15" s="59"/>
      <c r="N15" s="60"/>
      <c r="O15" s="59"/>
      <c r="P15" s="47"/>
    </row>
    <row r="16" spans="1:16" x14ac:dyDescent="0.25">
      <c r="A16" s="10"/>
      <c r="B16" s="6">
        <v>190</v>
      </c>
      <c r="C16" s="7">
        <f t="shared" si="1"/>
        <v>1.0243055555555556E-2</v>
      </c>
      <c r="D16" s="6">
        <v>180</v>
      </c>
      <c r="E16" s="7">
        <f t="shared" si="2"/>
        <v>1.0069444444444445E-2</v>
      </c>
      <c r="F16" s="60"/>
      <c r="G16" s="59"/>
      <c r="H16" s="60"/>
      <c r="I16" s="59"/>
      <c r="J16" s="60"/>
      <c r="K16" s="59"/>
      <c r="L16" s="60"/>
      <c r="M16" s="59"/>
      <c r="N16" s="60"/>
      <c r="O16" s="59"/>
      <c r="P16" s="47"/>
    </row>
    <row r="17" spans="1:16" x14ac:dyDescent="0.25">
      <c r="A17" s="10" t="s">
        <v>11</v>
      </c>
      <c r="B17" s="8">
        <v>20</v>
      </c>
      <c r="C17" s="9">
        <f t="shared" si="1"/>
        <v>1.0474537037037037E-2</v>
      </c>
      <c r="D17" s="8">
        <v>30</v>
      </c>
      <c r="E17" s="9">
        <f t="shared" si="2"/>
        <v>1.0416666666666668E-2</v>
      </c>
      <c r="F17" s="62"/>
      <c r="G17" s="51"/>
      <c r="H17" s="62"/>
      <c r="I17" s="51"/>
      <c r="J17" s="62"/>
      <c r="K17" s="51"/>
      <c r="L17" s="60"/>
      <c r="M17" s="59"/>
      <c r="N17" s="60"/>
      <c r="O17" s="59"/>
      <c r="P17" s="47"/>
    </row>
    <row r="18" spans="1:16" x14ac:dyDescent="0.25">
      <c r="A18" s="10"/>
      <c r="B18" s="6">
        <v>360</v>
      </c>
      <c r="C18" s="7">
        <f t="shared" si="1"/>
        <v>1.4641203703703705E-2</v>
      </c>
      <c r="D18" s="6">
        <v>360</v>
      </c>
      <c r="E18" s="7">
        <f t="shared" si="2"/>
        <v>1.4583333333333334E-2</v>
      </c>
      <c r="F18" s="60"/>
      <c r="G18" s="59"/>
      <c r="H18" s="60"/>
      <c r="I18" s="59"/>
      <c r="J18" s="60"/>
      <c r="K18" s="59"/>
      <c r="L18" s="60"/>
      <c r="M18" s="59"/>
      <c r="N18" s="60"/>
      <c r="O18" s="59"/>
      <c r="P18" s="47"/>
    </row>
    <row r="19" spans="1:16" x14ac:dyDescent="0.25">
      <c r="A19" s="10" t="s">
        <v>12</v>
      </c>
      <c r="B19" s="8">
        <v>30</v>
      </c>
      <c r="C19" s="9">
        <f t="shared" si="1"/>
        <v>1.4988425925925928E-2</v>
      </c>
      <c r="D19" s="8">
        <v>30</v>
      </c>
      <c r="E19" s="9">
        <f t="shared" si="2"/>
        <v>1.4930555555555556E-2</v>
      </c>
      <c r="F19" s="62"/>
      <c r="G19" s="51"/>
      <c r="H19" s="62"/>
      <c r="I19" s="51"/>
      <c r="J19" s="62"/>
      <c r="K19" s="51"/>
      <c r="L19" s="60"/>
      <c r="M19" s="59"/>
      <c r="N19" s="60"/>
      <c r="O19" s="59"/>
      <c r="P19" s="47"/>
    </row>
    <row r="20" spans="1:16" x14ac:dyDescent="0.25">
      <c r="A20" s="10"/>
      <c r="B20" s="6">
        <v>330</v>
      </c>
      <c r="C20" s="7">
        <f t="shared" si="1"/>
        <v>1.8807870370370371E-2</v>
      </c>
      <c r="D20" s="6">
        <v>330</v>
      </c>
      <c r="E20" s="7">
        <f t="shared" si="2"/>
        <v>1.8749999999999999E-2</v>
      </c>
      <c r="F20" s="60"/>
      <c r="G20" s="59"/>
      <c r="H20" s="60"/>
      <c r="I20" s="59"/>
      <c r="J20" s="60"/>
      <c r="K20" s="59"/>
      <c r="L20" s="60"/>
      <c r="M20" s="59"/>
      <c r="N20" s="60"/>
      <c r="O20" s="59"/>
      <c r="P20" s="47"/>
    </row>
    <row r="21" spans="1:16" x14ac:dyDescent="0.25">
      <c r="A21" s="10" t="s">
        <v>13</v>
      </c>
      <c r="B21" s="8">
        <v>30</v>
      </c>
      <c r="C21" s="9">
        <f t="shared" si="1"/>
        <v>1.9155092592592592E-2</v>
      </c>
      <c r="D21" s="8">
        <v>30</v>
      </c>
      <c r="E21" s="9">
        <f t="shared" si="2"/>
        <v>1.909722222222222E-2</v>
      </c>
      <c r="F21" s="62"/>
      <c r="G21" s="51"/>
      <c r="H21" s="62"/>
      <c r="I21" s="51"/>
      <c r="J21" s="62"/>
      <c r="K21" s="51"/>
      <c r="L21" s="60"/>
      <c r="M21" s="59"/>
      <c r="N21" s="60"/>
      <c r="O21" s="59"/>
      <c r="P21" s="47"/>
    </row>
    <row r="22" spans="1:16" x14ac:dyDescent="0.25">
      <c r="A22" s="10"/>
      <c r="B22" s="6">
        <v>130</v>
      </c>
      <c r="C22" s="7">
        <f t="shared" si="1"/>
        <v>2.0659722222222222E-2</v>
      </c>
      <c r="D22" s="6">
        <v>90</v>
      </c>
      <c r="E22" s="7">
        <f t="shared" si="2"/>
        <v>2.0138888888888887E-2</v>
      </c>
      <c r="F22" s="60"/>
      <c r="G22" s="59"/>
      <c r="H22" s="60"/>
      <c r="I22" s="59"/>
      <c r="J22" s="60"/>
      <c r="K22" s="59"/>
      <c r="L22" s="60"/>
      <c r="M22" s="59"/>
      <c r="N22" s="60"/>
      <c r="O22" s="59"/>
      <c r="P22" s="47"/>
    </row>
    <row r="23" spans="1:16" x14ac:dyDescent="0.25">
      <c r="A23" s="10" t="s">
        <v>14</v>
      </c>
      <c r="B23" s="8">
        <v>20</v>
      </c>
      <c r="C23" s="9">
        <f t="shared" si="1"/>
        <v>2.0891203703703703E-2</v>
      </c>
      <c r="D23" s="8"/>
      <c r="E23" s="9">
        <f t="shared" si="2"/>
        <v>2.0138888888888887E-2</v>
      </c>
      <c r="F23" s="62"/>
      <c r="G23" s="51"/>
      <c r="H23" s="62"/>
      <c r="I23" s="51"/>
      <c r="J23" s="62"/>
      <c r="K23" s="51"/>
      <c r="L23" s="60"/>
      <c r="M23" s="59"/>
      <c r="N23" s="60"/>
      <c r="O23" s="59"/>
      <c r="P23" s="47"/>
    </row>
    <row r="24" spans="1:16" x14ac:dyDescent="0.25">
      <c r="A24" s="10"/>
      <c r="B24" s="6">
        <v>70</v>
      </c>
      <c r="C24" s="7">
        <f t="shared" si="1"/>
        <v>2.1701388888888888E-2</v>
      </c>
      <c r="D24" s="6">
        <v>60</v>
      </c>
      <c r="E24" s="7">
        <f t="shared" si="2"/>
        <v>2.0833333333333332E-2</v>
      </c>
      <c r="F24" s="60"/>
      <c r="G24" s="59"/>
      <c r="H24" s="60"/>
      <c r="I24" s="59"/>
      <c r="J24" s="60"/>
      <c r="K24" s="59"/>
      <c r="L24" s="60"/>
      <c r="M24" s="59"/>
      <c r="N24" s="60"/>
      <c r="O24" s="59"/>
      <c r="P24" s="47"/>
    </row>
    <row r="25" spans="1:16" x14ac:dyDescent="0.25">
      <c r="A25" s="10" t="s">
        <v>15</v>
      </c>
      <c r="B25" s="8">
        <v>20</v>
      </c>
      <c r="C25" s="9">
        <f t="shared" si="1"/>
        <v>2.193287037037037E-2</v>
      </c>
      <c r="D25" s="8"/>
      <c r="E25" s="9">
        <f t="shared" si="2"/>
        <v>2.0833333333333332E-2</v>
      </c>
      <c r="F25" s="62"/>
      <c r="G25" s="51"/>
      <c r="H25" s="62"/>
      <c r="I25" s="51"/>
      <c r="J25" s="62"/>
      <c r="K25" s="51"/>
      <c r="L25" s="60"/>
      <c r="M25" s="59"/>
      <c r="N25" s="60"/>
      <c r="O25" s="59"/>
      <c r="P25" s="47"/>
    </row>
    <row r="26" spans="1:16" x14ac:dyDescent="0.25">
      <c r="A26" s="10"/>
      <c r="B26" s="6">
        <v>330</v>
      </c>
      <c r="C26" s="7">
        <f t="shared" si="1"/>
        <v>2.5752314814814815E-2</v>
      </c>
      <c r="D26" s="6">
        <v>300</v>
      </c>
      <c r="E26" s="7">
        <f t="shared" si="2"/>
        <v>2.4305555555555552E-2</v>
      </c>
      <c r="F26" s="60"/>
      <c r="G26" s="59"/>
      <c r="H26" s="60"/>
      <c r="I26" s="59"/>
      <c r="J26" s="60"/>
      <c r="K26" s="59"/>
      <c r="L26" s="60"/>
      <c r="M26" s="59"/>
      <c r="N26" s="60"/>
      <c r="O26" s="59"/>
      <c r="P26" s="47"/>
    </row>
    <row r="27" spans="1:16" x14ac:dyDescent="0.25">
      <c r="A27" s="10" t="s">
        <v>16</v>
      </c>
      <c r="B27" s="8">
        <v>30</v>
      </c>
      <c r="C27" s="9">
        <f t="shared" si="1"/>
        <v>2.6099537037037036E-2</v>
      </c>
      <c r="D27" s="8">
        <v>30</v>
      </c>
      <c r="E27" s="9">
        <f t="shared" si="2"/>
        <v>2.4652777777777773E-2</v>
      </c>
      <c r="F27" s="62"/>
      <c r="G27" s="51"/>
      <c r="H27" s="62"/>
      <c r="I27" s="51"/>
      <c r="J27" s="62"/>
      <c r="K27" s="51"/>
      <c r="L27" s="60"/>
      <c r="M27" s="59"/>
      <c r="N27" s="60"/>
      <c r="O27" s="59"/>
      <c r="P27" s="47"/>
    </row>
    <row r="28" spans="1:16" x14ac:dyDescent="0.25">
      <c r="A28" s="10"/>
      <c r="B28" s="6">
        <v>330</v>
      </c>
      <c r="C28" s="7">
        <f t="shared" si="1"/>
        <v>2.991898148148148E-2</v>
      </c>
      <c r="D28" s="6">
        <v>330</v>
      </c>
      <c r="E28" s="7">
        <f t="shared" si="2"/>
        <v>2.8472222222222218E-2</v>
      </c>
      <c r="F28" s="60"/>
      <c r="G28" s="59"/>
      <c r="H28" s="60"/>
      <c r="I28" s="59"/>
      <c r="J28" s="60"/>
      <c r="K28" s="59"/>
      <c r="L28" s="60"/>
      <c r="M28" s="59"/>
      <c r="N28" s="60"/>
      <c r="O28" s="59"/>
      <c r="P28" s="47"/>
    </row>
    <row r="29" spans="1:16" x14ac:dyDescent="0.25">
      <c r="A29" s="10" t="s">
        <v>17</v>
      </c>
      <c r="B29" s="11">
        <v>30</v>
      </c>
      <c r="C29" s="9">
        <f t="shared" si="1"/>
        <v>3.0266203703703701E-2</v>
      </c>
      <c r="D29" s="11"/>
      <c r="E29" s="9">
        <f t="shared" si="2"/>
        <v>2.8472222222222218E-2</v>
      </c>
      <c r="F29" s="50"/>
      <c r="G29" s="51"/>
      <c r="H29" s="50"/>
      <c r="I29" s="51"/>
      <c r="J29" s="50"/>
      <c r="K29" s="51"/>
      <c r="L29" s="60"/>
      <c r="M29" s="51"/>
      <c r="N29" s="60"/>
      <c r="O29" s="61"/>
      <c r="P29" s="47"/>
    </row>
    <row r="30" spans="1:16" x14ac:dyDescent="0.25">
      <c r="A30" s="10"/>
      <c r="B30" s="12">
        <v>90</v>
      </c>
      <c r="C30" s="7">
        <f t="shared" si="1"/>
        <v>3.1307870370370368E-2</v>
      </c>
      <c r="D30" s="12">
        <v>90</v>
      </c>
      <c r="E30" s="7">
        <f t="shared" si="2"/>
        <v>2.9513888888888885E-2</v>
      </c>
      <c r="F30" s="58"/>
      <c r="G30" s="59"/>
      <c r="H30" s="58"/>
      <c r="I30" s="59"/>
      <c r="J30" s="58"/>
      <c r="K30" s="59"/>
      <c r="L30" s="58"/>
      <c r="M30" s="59"/>
      <c r="N30" s="58"/>
      <c r="O30" s="59"/>
      <c r="P30" s="47"/>
    </row>
    <row r="31" spans="1:16" x14ac:dyDescent="0.25">
      <c r="A31" s="10" t="s">
        <v>18</v>
      </c>
      <c r="B31" s="11">
        <v>20</v>
      </c>
      <c r="C31" s="9">
        <f t="shared" si="1"/>
        <v>3.1539351851851846E-2</v>
      </c>
      <c r="D31" s="11">
        <v>20</v>
      </c>
      <c r="E31" s="9">
        <f t="shared" si="2"/>
        <v>2.9745370370370366E-2</v>
      </c>
      <c r="F31" s="50"/>
      <c r="G31" s="51"/>
      <c r="H31" s="50"/>
      <c r="I31" s="51"/>
      <c r="J31" s="50"/>
      <c r="K31" s="51"/>
      <c r="L31" s="50"/>
      <c r="M31" s="51"/>
      <c r="N31" s="50"/>
      <c r="O31" s="51"/>
      <c r="P31" s="47"/>
    </row>
    <row r="32" spans="1:16" x14ac:dyDescent="0.25">
      <c r="A32" s="10"/>
      <c r="B32" s="12">
        <v>127</v>
      </c>
      <c r="C32" s="7">
        <f t="shared" ref="C32:C70" si="3">(B32/(60*60*24))+C31</f>
        <v>3.3009259259259252E-2</v>
      </c>
      <c r="D32" s="12">
        <v>120</v>
      </c>
      <c r="E32" s="7">
        <f t="shared" si="2"/>
        <v>3.1134259259259254E-2</v>
      </c>
      <c r="F32" s="58"/>
      <c r="G32" s="59"/>
      <c r="H32" s="58"/>
      <c r="I32" s="59"/>
      <c r="J32" s="58"/>
      <c r="K32" s="59"/>
      <c r="L32" s="58"/>
      <c r="M32" s="59"/>
      <c r="N32" s="58"/>
      <c r="O32" s="59"/>
      <c r="P32" s="47"/>
    </row>
    <row r="33" spans="1:35" x14ac:dyDescent="0.25">
      <c r="A33" s="10" t="s">
        <v>19</v>
      </c>
      <c r="B33" s="11"/>
      <c r="C33" s="9">
        <f t="shared" si="3"/>
        <v>3.3009259259259252E-2</v>
      </c>
      <c r="D33" s="11"/>
      <c r="E33" s="9">
        <f t="shared" ref="E33:E70" si="4">(D33/(60*60*24))+E32</f>
        <v>3.1134259259259254E-2</v>
      </c>
      <c r="F33" s="50"/>
      <c r="G33" s="51"/>
      <c r="H33" s="50"/>
      <c r="I33" s="51"/>
      <c r="J33" s="50"/>
      <c r="K33" s="51"/>
      <c r="L33" s="50"/>
      <c r="M33" s="51"/>
      <c r="N33" s="50"/>
      <c r="O33" s="51"/>
      <c r="P33" s="47"/>
    </row>
    <row r="34" spans="1:35" x14ac:dyDescent="0.25">
      <c r="A34" s="10"/>
      <c r="B34" s="12">
        <v>158</v>
      </c>
      <c r="C34" s="7">
        <f t="shared" si="3"/>
        <v>3.4837962962962953E-2</v>
      </c>
      <c r="D34" s="12">
        <v>150</v>
      </c>
      <c r="E34" s="7">
        <f t="shared" si="4"/>
        <v>3.2870370370370362E-2</v>
      </c>
      <c r="F34" s="58"/>
      <c r="G34" s="59"/>
      <c r="H34" s="58"/>
      <c r="I34" s="59"/>
      <c r="J34" s="58"/>
      <c r="K34" s="59"/>
      <c r="L34" s="58"/>
      <c r="M34" s="59"/>
      <c r="N34" s="58"/>
      <c r="O34" s="59"/>
      <c r="P34" s="47"/>
    </row>
    <row r="35" spans="1:35" x14ac:dyDescent="0.25">
      <c r="A35" s="10" t="s">
        <v>20</v>
      </c>
      <c r="B35" s="11">
        <v>20</v>
      </c>
      <c r="C35" s="9">
        <f t="shared" si="3"/>
        <v>3.5069444444444431E-2</v>
      </c>
      <c r="D35" s="11"/>
      <c r="E35" s="9">
        <f t="shared" si="4"/>
        <v>3.2870370370370362E-2</v>
      </c>
      <c r="F35" s="50"/>
      <c r="G35" s="51"/>
      <c r="H35" s="50"/>
      <c r="I35" s="51"/>
      <c r="J35" s="50"/>
      <c r="K35" s="51"/>
      <c r="L35" s="50"/>
      <c r="M35" s="51"/>
      <c r="N35" s="50"/>
      <c r="O35" s="51"/>
      <c r="P35" s="47"/>
      <c r="AI35" s="36"/>
    </row>
    <row r="36" spans="1:35" x14ac:dyDescent="0.25">
      <c r="A36" s="10"/>
      <c r="B36" s="12">
        <v>90</v>
      </c>
      <c r="C36" s="7">
        <f t="shared" si="3"/>
        <v>3.6111111111111101E-2</v>
      </c>
      <c r="D36" s="12">
        <v>105</v>
      </c>
      <c r="E36" s="7">
        <f t="shared" si="4"/>
        <v>3.4085648148148143E-2</v>
      </c>
      <c r="F36" s="58"/>
      <c r="G36" s="59"/>
      <c r="H36" s="58"/>
      <c r="I36" s="59"/>
      <c r="J36" s="58"/>
      <c r="K36" s="59"/>
      <c r="L36" s="58"/>
      <c r="M36" s="59"/>
      <c r="N36" s="58"/>
      <c r="O36" s="59"/>
      <c r="P36" s="47"/>
      <c r="AI36" s="36"/>
    </row>
    <row r="37" spans="1:35" x14ac:dyDescent="0.25">
      <c r="A37" s="10" t="s">
        <v>21</v>
      </c>
      <c r="B37" s="11">
        <v>20</v>
      </c>
      <c r="C37" s="9">
        <f t="shared" si="3"/>
        <v>3.6342592592592579E-2</v>
      </c>
      <c r="D37" s="11">
        <v>20</v>
      </c>
      <c r="E37" s="9">
        <f t="shared" si="4"/>
        <v>3.4317129629629621E-2</v>
      </c>
      <c r="F37" s="50"/>
      <c r="G37" s="51"/>
      <c r="H37" s="50"/>
      <c r="I37" s="51"/>
      <c r="J37" s="50"/>
      <c r="K37" s="51"/>
      <c r="L37" s="50"/>
      <c r="M37" s="51"/>
      <c r="N37" s="50"/>
      <c r="O37" s="51"/>
      <c r="P37" s="47"/>
      <c r="AI37" s="36"/>
    </row>
    <row r="38" spans="1:35" x14ac:dyDescent="0.25">
      <c r="A38" s="10"/>
      <c r="B38" s="12">
        <v>210</v>
      </c>
      <c r="C38" s="7">
        <f t="shared" si="3"/>
        <v>3.8773148148148133E-2</v>
      </c>
      <c r="D38" s="12">
        <v>168</v>
      </c>
      <c r="E38" s="7">
        <f t="shared" si="4"/>
        <v>3.6261574074074064E-2</v>
      </c>
      <c r="F38" s="58"/>
      <c r="G38" s="59"/>
      <c r="H38" s="58"/>
      <c r="I38" s="59"/>
      <c r="J38" s="58"/>
      <c r="K38" s="59"/>
      <c r="L38" s="58"/>
      <c r="M38" s="59"/>
      <c r="N38" s="58"/>
      <c r="O38" s="59"/>
      <c r="P38" s="47"/>
    </row>
    <row r="39" spans="1:35" x14ac:dyDescent="0.25">
      <c r="A39" s="10" t="s">
        <v>22</v>
      </c>
      <c r="B39" s="11">
        <v>20</v>
      </c>
      <c r="C39" s="9">
        <f t="shared" si="3"/>
        <v>3.9004629629629611E-2</v>
      </c>
      <c r="D39" s="11"/>
      <c r="E39" s="9">
        <f t="shared" si="4"/>
        <v>3.6261574074074064E-2</v>
      </c>
      <c r="F39" s="50"/>
      <c r="G39" s="51"/>
      <c r="H39" s="50"/>
      <c r="I39" s="51"/>
      <c r="J39" s="50"/>
      <c r="K39" s="51"/>
      <c r="L39" s="50"/>
      <c r="M39" s="51"/>
      <c r="N39" s="58"/>
      <c r="O39" s="59"/>
      <c r="P39" s="47"/>
    </row>
    <row r="40" spans="1:35" x14ac:dyDescent="0.25">
      <c r="A40" s="10"/>
      <c r="B40" s="12">
        <v>120</v>
      </c>
      <c r="C40" s="7">
        <f t="shared" si="3"/>
        <v>4.0393518518518502E-2</v>
      </c>
      <c r="D40" s="12">
        <v>96</v>
      </c>
      <c r="E40" s="7">
        <f t="shared" si="4"/>
        <v>3.7372685185185175E-2</v>
      </c>
      <c r="F40" s="58"/>
      <c r="G40" s="59"/>
      <c r="H40" s="58"/>
      <c r="I40" s="59"/>
      <c r="J40" s="58"/>
      <c r="K40" s="59"/>
      <c r="L40" s="58"/>
      <c r="M40" s="59"/>
      <c r="N40" s="58"/>
      <c r="O40" s="59"/>
      <c r="P40" s="47"/>
    </row>
    <row r="41" spans="1:35" x14ac:dyDescent="0.25">
      <c r="A41" s="10" t="s">
        <v>23</v>
      </c>
      <c r="B41" s="11">
        <v>20</v>
      </c>
      <c r="C41" s="9">
        <f t="shared" si="3"/>
        <v>4.0624999999999981E-2</v>
      </c>
      <c r="D41" s="11"/>
      <c r="E41" s="9">
        <f t="shared" si="4"/>
        <v>3.7372685185185175E-2</v>
      </c>
      <c r="F41" s="50"/>
      <c r="G41" s="51"/>
      <c r="H41" s="50"/>
      <c r="I41" s="51"/>
      <c r="J41" s="50"/>
      <c r="K41" s="51"/>
      <c r="L41" s="50"/>
      <c r="M41" s="51"/>
      <c r="N41" s="58"/>
      <c r="O41" s="59"/>
      <c r="P41" s="47"/>
    </row>
    <row r="42" spans="1:35" x14ac:dyDescent="0.25">
      <c r="A42" s="10"/>
      <c r="B42" s="12">
        <v>75</v>
      </c>
      <c r="C42" s="7">
        <f t="shared" si="3"/>
        <v>4.1493055555555533E-2</v>
      </c>
      <c r="D42" s="12">
        <v>72</v>
      </c>
      <c r="E42" s="7">
        <f t="shared" si="4"/>
        <v>3.8206018518518507E-2</v>
      </c>
      <c r="F42" s="58"/>
      <c r="G42" s="59"/>
      <c r="H42" s="58"/>
      <c r="I42" s="59"/>
      <c r="J42" s="58"/>
      <c r="K42" s="59"/>
      <c r="L42" s="58"/>
      <c r="M42" s="59"/>
      <c r="N42" s="58"/>
      <c r="O42" s="59"/>
      <c r="P42" s="47"/>
    </row>
    <row r="43" spans="1:35" x14ac:dyDescent="0.25">
      <c r="A43" s="10" t="s">
        <v>24</v>
      </c>
      <c r="B43" s="11">
        <v>30</v>
      </c>
      <c r="C43" s="9">
        <f t="shared" si="3"/>
        <v>4.1840277777777754E-2</v>
      </c>
      <c r="D43" s="11"/>
      <c r="E43" s="9">
        <f t="shared" si="4"/>
        <v>3.8206018518518507E-2</v>
      </c>
      <c r="F43" s="50"/>
      <c r="G43" s="51"/>
      <c r="H43" s="50"/>
      <c r="I43" s="51"/>
      <c r="J43" s="50"/>
      <c r="K43" s="51"/>
      <c r="L43" s="50"/>
      <c r="M43" s="51"/>
      <c r="N43" s="58"/>
      <c r="O43" s="59"/>
      <c r="P43" s="47"/>
    </row>
    <row r="44" spans="1:35" x14ac:dyDescent="0.25">
      <c r="A44" s="10"/>
      <c r="B44" s="12">
        <v>90</v>
      </c>
      <c r="C44" s="7">
        <f t="shared" si="3"/>
        <v>4.2881944444444424E-2</v>
      </c>
      <c r="D44" s="12">
        <v>84</v>
      </c>
      <c r="E44" s="7">
        <f t="shared" si="4"/>
        <v>3.9178240740740729E-2</v>
      </c>
      <c r="F44" s="58"/>
      <c r="G44" s="59"/>
      <c r="H44" s="58"/>
      <c r="I44" s="59"/>
      <c r="J44" s="58"/>
      <c r="K44" s="59"/>
      <c r="L44" s="58"/>
      <c r="M44" s="59"/>
      <c r="N44" s="58"/>
      <c r="O44" s="59"/>
      <c r="P44" s="47"/>
    </row>
    <row r="45" spans="1:35" x14ac:dyDescent="0.25">
      <c r="A45" s="10" t="s">
        <v>25</v>
      </c>
      <c r="B45" s="11">
        <v>30</v>
      </c>
      <c r="C45" s="9">
        <f t="shared" si="3"/>
        <v>4.3229166666666645E-2</v>
      </c>
      <c r="D45" s="11">
        <v>30</v>
      </c>
      <c r="E45" s="9">
        <f t="shared" si="4"/>
        <v>3.952546296296295E-2</v>
      </c>
      <c r="F45" s="50"/>
      <c r="G45" s="51"/>
      <c r="H45" s="50"/>
      <c r="I45" s="51"/>
      <c r="J45" s="50"/>
      <c r="K45" s="51"/>
      <c r="L45" s="50"/>
      <c r="M45" s="51"/>
      <c r="N45" s="58"/>
      <c r="O45" s="59"/>
      <c r="P45" s="47"/>
    </row>
    <row r="46" spans="1:35" x14ac:dyDescent="0.25">
      <c r="A46" s="10"/>
      <c r="B46" s="12">
        <v>102</v>
      </c>
      <c r="C46" s="7">
        <f t="shared" si="3"/>
        <v>4.4409722222222198E-2</v>
      </c>
      <c r="D46" s="12">
        <v>88</v>
      </c>
      <c r="E46" s="7">
        <f t="shared" si="4"/>
        <v>4.0543981481481466E-2</v>
      </c>
      <c r="F46" s="58"/>
      <c r="G46" s="59"/>
      <c r="H46" s="58"/>
      <c r="I46" s="59"/>
      <c r="J46" s="58"/>
      <c r="K46" s="59"/>
      <c r="L46" s="58"/>
      <c r="M46" s="59"/>
      <c r="N46" s="58"/>
      <c r="O46" s="59"/>
      <c r="P46" s="47"/>
    </row>
    <row r="47" spans="1:35" x14ac:dyDescent="0.25">
      <c r="A47" s="10" t="s">
        <v>26</v>
      </c>
      <c r="B47" s="11">
        <v>30</v>
      </c>
      <c r="C47" s="9">
        <f t="shared" si="3"/>
        <v>4.4756944444444419E-2</v>
      </c>
      <c r="D47" s="11"/>
      <c r="E47" s="9">
        <f t="shared" si="4"/>
        <v>4.0543981481481466E-2</v>
      </c>
      <c r="F47" s="50"/>
      <c r="G47" s="51"/>
      <c r="H47" s="50"/>
      <c r="I47" s="51"/>
      <c r="J47" s="50"/>
      <c r="K47" s="51"/>
      <c r="L47" s="50"/>
      <c r="M47" s="51"/>
      <c r="N47" s="58"/>
      <c r="O47" s="59"/>
      <c r="P47" s="47"/>
    </row>
    <row r="48" spans="1:35" x14ac:dyDescent="0.25">
      <c r="A48" s="10"/>
      <c r="B48" s="12">
        <v>62</v>
      </c>
      <c r="C48" s="7">
        <f t="shared" si="3"/>
        <v>4.5474537037037008E-2</v>
      </c>
      <c r="D48" s="12">
        <v>47</v>
      </c>
      <c r="E48" s="7">
        <f t="shared" si="4"/>
        <v>4.1087962962962944E-2</v>
      </c>
      <c r="F48" s="58"/>
      <c r="G48" s="59"/>
      <c r="H48" s="58"/>
      <c r="I48" s="59"/>
      <c r="J48" s="58"/>
      <c r="K48" s="59"/>
      <c r="L48" s="58"/>
      <c r="M48" s="59"/>
      <c r="N48" s="58"/>
      <c r="O48" s="59"/>
      <c r="P48" s="47"/>
    </row>
    <row r="49" spans="1:16" x14ac:dyDescent="0.25">
      <c r="A49" s="10" t="s">
        <v>27</v>
      </c>
      <c r="B49" s="11"/>
      <c r="C49" s="9">
        <f t="shared" si="3"/>
        <v>4.5474537037037008E-2</v>
      </c>
      <c r="D49" s="11"/>
      <c r="E49" s="9">
        <f t="shared" si="4"/>
        <v>4.1087962962962944E-2</v>
      </c>
      <c r="F49" s="50"/>
      <c r="G49" s="51"/>
      <c r="H49" s="50"/>
      <c r="I49" s="51"/>
      <c r="J49" s="50"/>
      <c r="K49" s="51"/>
      <c r="L49" s="50"/>
      <c r="M49" s="51"/>
      <c r="N49" s="58"/>
      <c r="O49" s="59"/>
      <c r="P49" s="47"/>
    </row>
    <row r="50" spans="1:16" x14ac:dyDescent="0.25">
      <c r="A50" s="10"/>
      <c r="B50" s="12">
        <v>61</v>
      </c>
      <c r="C50" s="7">
        <f t="shared" si="3"/>
        <v>4.6180555555555523E-2</v>
      </c>
      <c r="D50" s="12">
        <v>63</v>
      </c>
      <c r="E50" s="7">
        <f t="shared" si="4"/>
        <v>4.1817129629629614E-2</v>
      </c>
      <c r="F50" s="58"/>
      <c r="G50" s="59"/>
      <c r="H50" s="58"/>
      <c r="I50" s="59"/>
      <c r="J50" s="58"/>
      <c r="K50" s="59"/>
      <c r="L50" s="58"/>
      <c r="M50" s="59"/>
      <c r="N50" s="58"/>
      <c r="O50" s="59"/>
      <c r="P50" s="47"/>
    </row>
    <row r="51" spans="1:16" x14ac:dyDescent="0.25">
      <c r="A51" s="10" t="s">
        <v>28</v>
      </c>
      <c r="B51" s="11">
        <v>30</v>
      </c>
      <c r="C51" s="9">
        <f t="shared" si="3"/>
        <v>4.6527777777777744E-2</v>
      </c>
      <c r="D51" s="11"/>
      <c r="E51" s="9">
        <f t="shared" si="4"/>
        <v>4.1817129629629614E-2</v>
      </c>
      <c r="F51" s="50"/>
      <c r="G51" s="51"/>
      <c r="H51" s="50"/>
      <c r="I51" s="51"/>
      <c r="J51" s="50"/>
      <c r="K51" s="51"/>
      <c r="L51" s="50"/>
      <c r="M51" s="51"/>
      <c r="N51" s="58"/>
      <c r="O51" s="51"/>
      <c r="P51" s="47"/>
    </row>
    <row r="52" spans="1:16" x14ac:dyDescent="0.25">
      <c r="A52" s="10"/>
      <c r="B52" s="12">
        <v>90</v>
      </c>
      <c r="C52" s="7">
        <f t="shared" si="3"/>
        <v>4.7569444444444414E-2</v>
      </c>
      <c r="D52" s="12">
        <v>72</v>
      </c>
      <c r="E52" s="7">
        <f t="shared" si="4"/>
        <v>4.2650462962962946E-2</v>
      </c>
      <c r="F52" s="58"/>
      <c r="G52" s="59"/>
      <c r="H52" s="58"/>
      <c r="I52" s="59"/>
      <c r="J52" s="58"/>
      <c r="K52" s="59"/>
      <c r="L52" s="58"/>
      <c r="M52" s="59"/>
      <c r="N52" s="58"/>
      <c r="O52" s="59"/>
      <c r="P52" s="47"/>
    </row>
    <row r="53" spans="1:16" x14ac:dyDescent="0.25">
      <c r="A53" s="10" t="s">
        <v>29</v>
      </c>
      <c r="B53" s="11">
        <v>30</v>
      </c>
      <c r="C53" s="9">
        <f t="shared" si="3"/>
        <v>4.7916666666666635E-2</v>
      </c>
      <c r="D53" s="11">
        <v>30</v>
      </c>
      <c r="E53" s="9">
        <f t="shared" si="4"/>
        <v>4.2997685185185167E-2</v>
      </c>
      <c r="F53" s="50"/>
      <c r="G53" s="51"/>
      <c r="H53" s="50"/>
      <c r="I53" s="51"/>
      <c r="J53" s="50"/>
      <c r="K53" s="51"/>
      <c r="L53" s="50"/>
      <c r="M53" s="51"/>
      <c r="N53" s="50"/>
      <c r="O53" s="51"/>
      <c r="P53" s="47"/>
    </row>
    <row r="54" spans="1:16" x14ac:dyDescent="0.25">
      <c r="A54" s="10"/>
      <c r="B54" s="12">
        <v>165</v>
      </c>
      <c r="C54" s="7">
        <f t="shared" si="3"/>
        <v>4.9826388888888858E-2</v>
      </c>
      <c r="D54" s="12">
        <v>165</v>
      </c>
      <c r="E54" s="7">
        <f t="shared" si="4"/>
        <v>4.4907407407407389E-2</v>
      </c>
      <c r="F54" s="58"/>
      <c r="G54" s="59"/>
      <c r="H54" s="58"/>
      <c r="I54" s="59"/>
      <c r="J54" s="58"/>
      <c r="K54" s="59"/>
      <c r="L54" s="58"/>
      <c r="M54" s="59"/>
      <c r="N54" s="58"/>
      <c r="O54" s="59"/>
      <c r="P54" s="47"/>
    </row>
    <row r="55" spans="1:16" x14ac:dyDescent="0.25">
      <c r="A55" s="10" t="s">
        <v>30</v>
      </c>
      <c r="B55" s="11">
        <v>30</v>
      </c>
      <c r="C55" s="9">
        <f t="shared" si="3"/>
        <v>5.0173611111111079E-2</v>
      </c>
      <c r="D55" s="11">
        <v>30</v>
      </c>
      <c r="E55" s="9">
        <f t="shared" si="4"/>
        <v>4.525462962962961E-2</v>
      </c>
      <c r="F55" s="50"/>
      <c r="G55" s="51"/>
      <c r="H55" s="50"/>
      <c r="I55" s="51"/>
      <c r="J55" s="50"/>
      <c r="K55" s="51"/>
      <c r="L55" s="50"/>
      <c r="M55" s="51"/>
      <c r="N55" s="50"/>
      <c r="O55" s="51"/>
      <c r="P55" s="47"/>
    </row>
    <row r="56" spans="1:16" x14ac:dyDescent="0.25">
      <c r="A56" s="10"/>
      <c r="B56" s="12">
        <v>90</v>
      </c>
      <c r="C56" s="7">
        <f t="shared" si="3"/>
        <v>5.1215277777777748E-2</v>
      </c>
      <c r="D56" s="12">
        <v>90</v>
      </c>
      <c r="E56" s="7">
        <f t="shared" si="4"/>
        <v>4.629629629629628E-2</v>
      </c>
      <c r="F56" s="58"/>
      <c r="G56" s="59"/>
      <c r="H56" s="58"/>
      <c r="I56" s="59"/>
      <c r="J56" s="58"/>
      <c r="K56" s="59"/>
      <c r="L56" s="58"/>
      <c r="M56" s="59"/>
      <c r="N56" s="58"/>
      <c r="O56" s="59"/>
      <c r="P56" s="47"/>
    </row>
    <row r="57" spans="1:16" x14ac:dyDescent="0.25">
      <c r="A57" s="10" t="s">
        <v>31</v>
      </c>
      <c r="B57" s="11">
        <v>30</v>
      </c>
      <c r="C57" s="9">
        <f t="shared" si="3"/>
        <v>5.1562499999999969E-2</v>
      </c>
      <c r="D57" s="11">
        <v>30</v>
      </c>
      <c r="E57" s="9">
        <f t="shared" si="4"/>
        <v>4.6643518518518501E-2</v>
      </c>
      <c r="F57" s="50"/>
      <c r="G57" s="51"/>
      <c r="H57" s="50"/>
      <c r="I57" s="51"/>
      <c r="J57" s="50"/>
      <c r="K57" s="51"/>
      <c r="L57" s="50"/>
      <c r="M57" s="51"/>
      <c r="N57" s="50"/>
      <c r="O57" s="51"/>
      <c r="P57" s="47"/>
    </row>
    <row r="58" spans="1:16" x14ac:dyDescent="0.25">
      <c r="A58" s="10"/>
      <c r="B58" s="12">
        <v>105</v>
      </c>
      <c r="C58" s="7">
        <f t="shared" si="3"/>
        <v>5.277777777777775E-2</v>
      </c>
      <c r="D58" s="12">
        <v>105</v>
      </c>
      <c r="E58" s="7">
        <f t="shared" si="4"/>
        <v>4.7858796296296281E-2</v>
      </c>
      <c r="F58" s="58"/>
      <c r="G58" s="59"/>
      <c r="H58" s="58"/>
      <c r="I58" s="59"/>
      <c r="J58" s="58"/>
      <c r="K58" s="59"/>
      <c r="L58" s="58"/>
      <c r="M58" s="59"/>
      <c r="N58" s="58"/>
      <c r="O58" s="59"/>
      <c r="P58" s="47"/>
    </row>
    <row r="59" spans="1:16" x14ac:dyDescent="0.25">
      <c r="A59" s="10" t="s">
        <v>32</v>
      </c>
      <c r="B59" s="11">
        <v>30</v>
      </c>
      <c r="C59" s="9">
        <f t="shared" si="3"/>
        <v>5.3124999999999971E-2</v>
      </c>
      <c r="D59" s="11">
        <v>30</v>
      </c>
      <c r="E59" s="9">
        <f t="shared" si="4"/>
        <v>4.8206018518518502E-2</v>
      </c>
      <c r="F59" s="50"/>
      <c r="G59" s="51"/>
      <c r="H59" s="50"/>
      <c r="I59" s="51"/>
      <c r="J59" s="50"/>
      <c r="K59" s="51"/>
      <c r="L59" s="50"/>
      <c r="M59" s="51"/>
      <c r="N59" s="50"/>
      <c r="O59" s="51"/>
      <c r="P59" s="47"/>
    </row>
    <row r="60" spans="1:16" x14ac:dyDescent="0.25">
      <c r="A60" s="10"/>
      <c r="B60" s="12">
        <v>75</v>
      </c>
      <c r="C60" s="7">
        <f t="shared" si="3"/>
        <v>5.3993055555555523E-2</v>
      </c>
      <c r="D60" s="12">
        <v>60</v>
      </c>
      <c r="E60" s="7">
        <f t="shared" si="4"/>
        <v>4.8900462962962944E-2</v>
      </c>
      <c r="F60" s="58"/>
      <c r="G60" s="59"/>
      <c r="H60" s="58"/>
      <c r="I60" s="59"/>
      <c r="J60" s="58"/>
      <c r="K60" s="59"/>
      <c r="L60" s="58"/>
      <c r="M60" s="59"/>
      <c r="N60" s="58"/>
      <c r="O60" s="59"/>
      <c r="P60" s="47"/>
    </row>
    <row r="61" spans="1:16" x14ac:dyDescent="0.25">
      <c r="A61" s="10" t="s">
        <v>33</v>
      </c>
      <c r="B61" s="11">
        <v>30</v>
      </c>
      <c r="C61" s="9">
        <f t="shared" si="3"/>
        <v>5.4340277777777744E-2</v>
      </c>
      <c r="D61" s="11">
        <v>30</v>
      </c>
      <c r="E61" s="9">
        <f t="shared" si="4"/>
        <v>4.9247685185185165E-2</v>
      </c>
      <c r="F61" s="50"/>
      <c r="G61" s="51"/>
      <c r="H61" s="50"/>
      <c r="I61" s="51"/>
      <c r="J61" s="50"/>
      <c r="K61" s="51"/>
      <c r="L61" s="50"/>
      <c r="M61" s="51"/>
      <c r="N61" s="50"/>
      <c r="O61" s="51"/>
      <c r="P61" s="47"/>
    </row>
    <row r="62" spans="1:16" x14ac:dyDescent="0.25">
      <c r="A62" s="10"/>
      <c r="B62" s="12">
        <v>90</v>
      </c>
      <c r="C62" s="7">
        <f t="shared" si="3"/>
        <v>5.5381944444444414E-2</v>
      </c>
      <c r="D62" s="12">
        <v>90</v>
      </c>
      <c r="E62" s="7">
        <f t="shared" si="4"/>
        <v>5.0289351851851835E-2</v>
      </c>
      <c r="F62" s="58"/>
      <c r="G62" s="59"/>
      <c r="H62" s="58"/>
      <c r="I62" s="59"/>
      <c r="J62" s="58"/>
      <c r="K62" s="59"/>
      <c r="L62" s="58"/>
      <c r="M62" s="59"/>
      <c r="N62" s="58"/>
      <c r="O62" s="59"/>
      <c r="P62" s="47"/>
    </row>
    <row r="63" spans="1:16" x14ac:dyDescent="0.25">
      <c r="A63" s="10" t="s">
        <v>34</v>
      </c>
      <c r="B63" s="11">
        <v>30</v>
      </c>
      <c r="C63" s="9">
        <f t="shared" si="3"/>
        <v>5.5729166666666635E-2</v>
      </c>
      <c r="D63" s="11">
        <v>30</v>
      </c>
      <c r="E63" s="9">
        <f t="shared" si="4"/>
        <v>5.0636574074074056E-2</v>
      </c>
      <c r="F63" s="50"/>
      <c r="G63" s="51"/>
      <c r="H63" s="50"/>
      <c r="I63" s="51"/>
      <c r="J63" s="50"/>
      <c r="K63" s="51"/>
      <c r="L63" s="50"/>
      <c r="M63" s="51"/>
      <c r="N63" s="50"/>
      <c r="O63" s="51"/>
      <c r="P63" s="47"/>
    </row>
    <row r="64" spans="1:16" x14ac:dyDescent="0.25">
      <c r="A64" s="10"/>
      <c r="B64" s="12">
        <v>75</v>
      </c>
      <c r="C64" s="7">
        <f t="shared" si="3"/>
        <v>5.6597222222222188E-2</v>
      </c>
      <c r="D64" s="12">
        <v>75</v>
      </c>
      <c r="E64" s="7">
        <f t="shared" si="4"/>
        <v>5.1504629629629609E-2</v>
      </c>
      <c r="F64" s="58"/>
      <c r="G64" s="59"/>
      <c r="H64" s="58"/>
      <c r="I64" s="59"/>
      <c r="J64" s="58"/>
      <c r="K64" s="59"/>
      <c r="L64" s="58"/>
      <c r="M64" s="59"/>
      <c r="N64" s="58"/>
      <c r="O64" s="59"/>
      <c r="P64" s="47"/>
    </row>
    <row r="65" spans="1:16" x14ac:dyDescent="0.25">
      <c r="A65" s="10" t="s">
        <v>35</v>
      </c>
      <c r="B65" s="11">
        <v>30</v>
      </c>
      <c r="C65" s="9">
        <f t="shared" si="3"/>
        <v>5.6944444444444409E-2</v>
      </c>
      <c r="D65" s="11">
        <v>30</v>
      </c>
      <c r="E65" s="9">
        <f t="shared" si="4"/>
        <v>5.185185185185183E-2</v>
      </c>
      <c r="F65" s="50"/>
      <c r="G65" s="51"/>
      <c r="H65" s="50"/>
      <c r="I65" s="51"/>
      <c r="J65" s="50"/>
      <c r="K65" s="51"/>
      <c r="L65" s="50"/>
      <c r="M65" s="51"/>
      <c r="N65" s="50"/>
      <c r="O65" s="51"/>
      <c r="P65" s="47"/>
    </row>
    <row r="66" spans="1:16" x14ac:dyDescent="0.25">
      <c r="A66" s="10"/>
      <c r="B66" s="12">
        <v>75</v>
      </c>
      <c r="C66" s="7">
        <f t="shared" si="3"/>
        <v>5.7812499999999961E-2</v>
      </c>
      <c r="D66" s="12">
        <v>60</v>
      </c>
      <c r="E66" s="7">
        <f t="shared" si="4"/>
        <v>5.2546296296296272E-2</v>
      </c>
      <c r="F66" s="58"/>
      <c r="G66" s="59"/>
      <c r="H66" s="58"/>
      <c r="I66" s="59"/>
      <c r="J66" s="58"/>
      <c r="K66" s="59"/>
      <c r="L66" s="58"/>
      <c r="M66" s="59"/>
      <c r="N66" s="58"/>
      <c r="O66" s="59"/>
      <c r="P66" s="47"/>
    </row>
    <row r="67" spans="1:16" x14ac:dyDescent="0.25">
      <c r="A67" s="10" t="s">
        <v>36</v>
      </c>
      <c r="B67" s="11">
        <v>30</v>
      </c>
      <c r="C67" s="9">
        <f t="shared" si="3"/>
        <v>5.8159722222222182E-2</v>
      </c>
      <c r="D67" s="11">
        <v>30</v>
      </c>
      <c r="E67" s="9">
        <f t="shared" si="4"/>
        <v>5.2893518518518493E-2</v>
      </c>
      <c r="F67" s="50"/>
      <c r="G67" s="51"/>
      <c r="H67" s="50"/>
      <c r="I67" s="51"/>
      <c r="J67" s="50"/>
      <c r="K67" s="51"/>
      <c r="L67" s="50"/>
      <c r="M67" s="51"/>
      <c r="N67" s="50"/>
      <c r="O67" s="51"/>
      <c r="P67" s="47"/>
    </row>
    <row r="68" spans="1:16" x14ac:dyDescent="0.25">
      <c r="A68" s="10"/>
      <c r="B68" s="12">
        <v>90</v>
      </c>
      <c r="C68" s="7">
        <f t="shared" si="3"/>
        <v>5.9201388888888852E-2</v>
      </c>
      <c r="D68" s="12">
        <v>84</v>
      </c>
      <c r="E68" s="7">
        <f t="shared" si="4"/>
        <v>5.3865740740740714E-2</v>
      </c>
      <c r="F68" s="58"/>
      <c r="G68" s="59"/>
      <c r="H68" s="58"/>
      <c r="I68" s="59"/>
      <c r="J68" s="58"/>
      <c r="K68" s="59"/>
      <c r="L68" s="58"/>
      <c r="M68" s="59"/>
      <c r="N68" s="58"/>
      <c r="O68" s="59"/>
      <c r="P68" s="47"/>
    </row>
    <row r="69" spans="1:16" x14ac:dyDescent="0.25">
      <c r="A69" s="10" t="s">
        <v>37</v>
      </c>
      <c r="B69" s="11">
        <v>30</v>
      </c>
      <c r="C69" s="9">
        <f t="shared" si="3"/>
        <v>5.9548611111111073E-2</v>
      </c>
      <c r="D69" s="11"/>
      <c r="E69" s="9">
        <f t="shared" si="4"/>
        <v>5.3865740740740714E-2</v>
      </c>
      <c r="F69" s="50"/>
      <c r="G69" s="51"/>
      <c r="H69" s="50"/>
      <c r="I69" s="51"/>
      <c r="J69" s="50"/>
      <c r="K69" s="51"/>
      <c r="L69" s="50"/>
      <c r="M69" s="51"/>
      <c r="N69" s="50"/>
      <c r="O69" s="51"/>
      <c r="P69" s="47"/>
    </row>
    <row r="70" spans="1:16" x14ac:dyDescent="0.25">
      <c r="A70" s="10"/>
      <c r="B70" s="12">
        <v>120</v>
      </c>
      <c r="C70" s="7">
        <f t="shared" si="3"/>
        <v>6.0937499999999964E-2</v>
      </c>
      <c r="D70" s="12">
        <v>111</v>
      </c>
      <c r="E70" s="7">
        <f t="shared" si="4"/>
        <v>5.5150462962962936E-2</v>
      </c>
      <c r="F70" s="58"/>
      <c r="G70" s="59"/>
      <c r="H70" s="58"/>
      <c r="I70" s="59"/>
      <c r="J70" s="58"/>
      <c r="K70" s="59"/>
      <c r="L70" s="58"/>
      <c r="M70" s="59"/>
      <c r="N70" s="58"/>
      <c r="O70" s="59"/>
      <c r="P70" s="47"/>
    </row>
    <row r="71" spans="1:16" x14ac:dyDescent="0.25">
      <c r="A71" s="21" t="s">
        <v>38</v>
      </c>
      <c r="B71" s="24">
        <v>30</v>
      </c>
      <c r="C71" s="26">
        <f>(B71/(60*60*24))+C70</f>
        <v>6.1284722222222185E-2</v>
      </c>
      <c r="D71" s="24">
        <v>30</v>
      </c>
      <c r="E71" s="26">
        <f>(D71/(60*60*24))+E70</f>
        <v>5.5497685185185157E-2</v>
      </c>
      <c r="F71" s="56"/>
      <c r="G71" s="73"/>
      <c r="H71" s="56"/>
      <c r="I71" s="73"/>
      <c r="J71" s="56"/>
      <c r="K71" s="73"/>
      <c r="L71" s="56"/>
      <c r="M71" s="73"/>
      <c r="N71" s="56"/>
      <c r="O71" s="73"/>
      <c r="P71" s="47"/>
    </row>
    <row r="72" spans="1:16" x14ac:dyDescent="0.25">
      <c r="A72" s="10"/>
      <c r="B72" s="12">
        <v>120</v>
      </c>
      <c r="C72" s="7">
        <f t="shared" ref="C72" si="5">(B72/(60*60*24))+C71</f>
        <v>6.2673611111111069E-2</v>
      </c>
      <c r="D72" s="12">
        <v>120</v>
      </c>
      <c r="E72" s="7">
        <f t="shared" ref="E72" si="6">(D72/(60*60*24))+E71</f>
        <v>5.6886574074074048E-2</v>
      </c>
      <c r="F72" s="58"/>
      <c r="G72" s="59"/>
      <c r="H72" s="58"/>
      <c r="I72" s="59"/>
      <c r="J72" s="58"/>
      <c r="K72" s="59"/>
      <c r="L72" s="58"/>
      <c r="M72" s="59"/>
      <c r="N72" s="58"/>
      <c r="O72" s="59"/>
      <c r="P72" s="47"/>
    </row>
    <row r="73" spans="1:16" x14ac:dyDescent="0.25">
      <c r="A73" s="21" t="s">
        <v>54</v>
      </c>
      <c r="B73" s="24">
        <v>30</v>
      </c>
      <c r="C73" s="26">
        <f>(B73/(60*60*24))+C72</f>
        <v>6.302083333333329E-2</v>
      </c>
      <c r="D73" s="24">
        <v>30</v>
      </c>
      <c r="E73" s="26">
        <f>(D73/(60*60*24))+E72</f>
        <v>5.7233796296296269E-2</v>
      </c>
      <c r="F73" s="56"/>
      <c r="G73" s="73"/>
      <c r="H73" s="56"/>
      <c r="I73" s="73"/>
      <c r="J73" s="56"/>
      <c r="K73" s="73"/>
      <c r="L73" s="56"/>
      <c r="M73" s="73"/>
      <c r="N73" s="56"/>
      <c r="O73" s="73"/>
      <c r="P73" s="47"/>
    </row>
    <row r="74" spans="1:16" x14ac:dyDescent="0.25">
      <c r="A74" s="10"/>
      <c r="B74" s="12">
        <v>90</v>
      </c>
      <c r="C74" s="7">
        <f t="shared" ref="C74" si="7">(B74/(60*60*24))+C73</f>
        <v>6.4062499999999953E-2</v>
      </c>
      <c r="D74" s="12">
        <v>90</v>
      </c>
      <c r="E74" s="7">
        <f t="shared" ref="E74" si="8">(D74/(60*60*24))+E73</f>
        <v>5.8275462962962939E-2</v>
      </c>
      <c r="F74" s="58"/>
      <c r="G74" s="59"/>
      <c r="H74" s="58"/>
      <c r="I74" s="59"/>
      <c r="J74" s="58"/>
      <c r="K74" s="59"/>
      <c r="L74" s="58"/>
      <c r="M74" s="59"/>
      <c r="N74" s="58"/>
      <c r="O74" s="59"/>
      <c r="P74" s="47"/>
    </row>
    <row r="75" spans="1:16" x14ac:dyDescent="0.25">
      <c r="A75" s="21" t="s">
        <v>53</v>
      </c>
      <c r="B75" s="24">
        <v>30</v>
      </c>
      <c r="C75" s="26">
        <f>(B75/(60*60*24))+C74</f>
        <v>6.4409722222222174E-2</v>
      </c>
      <c r="D75" s="24">
        <v>30</v>
      </c>
      <c r="E75" s="26">
        <f>(D75/(60*60*24))+E74</f>
        <v>5.862268518518516E-2</v>
      </c>
      <c r="F75" s="56"/>
      <c r="G75" s="73"/>
      <c r="H75" s="56"/>
      <c r="I75" s="73"/>
      <c r="J75" s="56"/>
      <c r="K75" s="73"/>
      <c r="L75" s="56"/>
      <c r="M75" s="73"/>
      <c r="N75" s="56"/>
      <c r="O75" s="73"/>
      <c r="P75" s="47"/>
    </row>
    <row r="76" spans="1:16" x14ac:dyDescent="0.25">
      <c r="A76" s="10"/>
      <c r="B76" s="27">
        <v>110</v>
      </c>
      <c r="C76" s="28"/>
      <c r="D76" s="27">
        <v>110</v>
      </c>
      <c r="E76" s="28"/>
      <c r="F76" s="74"/>
      <c r="G76" s="75"/>
      <c r="H76" s="74"/>
      <c r="I76" s="75"/>
      <c r="J76" s="74"/>
      <c r="K76" s="75"/>
      <c r="L76" s="74"/>
      <c r="M76" s="75"/>
      <c r="N76" s="74"/>
      <c r="O76" s="75"/>
      <c r="P76" s="47"/>
    </row>
    <row r="77" spans="1:16" ht="15.75" thickBot="1" x14ac:dyDescent="0.3">
      <c r="A77" s="13" t="s">
        <v>49</v>
      </c>
      <c r="B77" s="29"/>
      <c r="C77" s="34">
        <f>(B76/(60*60*24))+C75</f>
        <v>6.5682870370370322E-2</v>
      </c>
      <c r="D77" s="29"/>
      <c r="E77" s="34">
        <f>(D76/(60*60*24))+E75</f>
        <v>5.9895833333333308E-2</v>
      </c>
      <c r="F77" s="76"/>
      <c r="G77" s="77"/>
      <c r="H77" s="76"/>
      <c r="I77" s="77"/>
      <c r="J77" s="76"/>
      <c r="K77" s="77"/>
      <c r="L77" s="76"/>
      <c r="M77" s="77"/>
      <c r="N77" s="76"/>
      <c r="O77" s="77"/>
      <c r="P77" s="47"/>
    </row>
    <row r="78" spans="1:16" x14ac:dyDescent="0.25"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</row>
    <row r="79" spans="1:16" x14ac:dyDescent="0.25"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6" ht="15.75" thickBot="1" x14ac:dyDescent="0.3"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</row>
    <row r="81" spans="1:16" x14ac:dyDescent="0.25">
      <c r="A81" s="44"/>
      <c r="B81" s="45" t="s">
        <v>7</v>
      </c>
      <c r="C81" s="46"/>
      <c r="D81" s="35"/>
      <c r="F81" s="69"/>
      <c r="G81" s="47"/>
      <c r="H81" s="69"/>
      <c r="I81" s="47"/>
      <c r="J81" s="69"/>
      <c r="K81" s="47"/>
      <c r="L81" s="69"/>
      <c r="M81" s="47"/>
      <c r="N81" s="69"/>
      <c r="O81" s="47"/>
      <c r="P81" s="47"/>
    </row>
    <row r="82" spans="1:16" x14ac:dyDescent="0.25">
      <c r="A82" s="10" t="s">
        <v>52</v>
      </c>
      <c r="B82" s="11"/>
      <c r="C82" s="5">
        <v>0</v>
      </c>
      <c r="D82" s="18"/>
      <c r="E82" s="36"/>
      <c r="F82" s="70"/>
      <c r="G82" s="71"/>
      <c r="H82" s="70"/>
      <c r="I82" s="71"/>
      <c r="J82" s="70"/>
      <c r="K82" s="71"/>
      <c r="L82" s="72"/>
      <c r="M82" s="71"/>
      <c r="N82" s="70"/>
      <c r="O82" s="71"/>
      <c r="P82" s="47"/>
    </row>
    <row r="83" spans="1:16" s="20" customFormat="1" x14ac:dyDescent="0.25">
      <c r="A83" s="19"/>
      <c r="B83" s="22">
        <v>450</v>
      </c>
      <c r="C83" s="23">
        <f t="shared" ref="C83:C84" si="9">(B83/(60*60*24))+C82</f>
        <v>5.208333333333333E-3</v>
      </c>
      <c r="D83" s="37"/>
      <c r="E83" s="38"/>
      <c r="F83" s="78"/>
      <c r="G83" s="79"/>
      <c r="H83" s="78"/>
      <c r="I83" s="79"/>
      <c r="J83" s="80"/>
      <c r="K83" s="81"/>
      <c r="L83" s="80"/>
      <c r="M83" s="81"/>
      <c r="N83" s="80"/>
      <c r="O83" s="81"/>
      <c r="P83" s="55"/>
    </row>
    <row r="84" spans="1:16" ht="15.75" thickBot="1" x14ac:dyDescent="0.3">
      <c r="A84" s="13" t="s">
        <v>51</v>
      </c>
      <c r="B84" s="29"/>
      <c r="C84" s="30">
        <f t="shared" si="9"/>
        <v>5.208333333333333E-3</v>
      </c>
      <c r="D84" s="41"/>
      <c r="E84" s="36"/>
      <c r="F84" s="41"/>
      <c r="G84" s="36"/>
      <c r="H84" s="41"/>
      <c r="I84" s="36"/>
      <c r="J84" s="42"/>
      <c r="K84" s="43"/>
      <c r="L84" s="42"/>
      <c r="M84" s="43"/>
      <c r="N84" s="42"/>
      <c r="O84" s="43"/>
    </row>
  </sheetData>
  <pageMargins left="0" right="0" top="0" bottom="0.39370078740157483" header="0.31496062992125984" footer="0.19685039370078741"/>
  <pageSetup paperSize="9" scale="55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71F51B6D269C4F99BFAED42FA7A229" ma:contentTypeVersion="18" ma:contentTypeDescription="Create a new document." ma:contentTypeScope="" ma:versionID="02a74a287daac97896509b05422f1c7b">
  <xsd:schema xmlns:xsd="http://www.w3.org/2001/XMLSchema" xmlns:xs="http://www.w3.org/2001/XMLSchema" xmlns:p="http://schemas.microsoft.com/office/2006/metadata/properties" xmlns:ns2="4ca9e512-1d8c-49da-8815-81c04bc2e3d3" xmlns:ns3="ebdacaf7-d61a-406b-8180-f402aff72fc7" targetNamespace="http://schemas.microsoft.com/office/2006/metadata/properties" ma:root="true" ma:fieldsID="50c2f6ab42e39232f8eeb4a973a662f3" ns2:_="" ns3:_="">
    <xsd:import namespace="4ca9e512-1d8c-49da-8815-81c04bc2e3d3"/>
    <xsd:import namespace="ebdacaf7-d61a-406b-8180-f402aff72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9e512-1d8c-49da-8815-81c04bc2e3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acaf7-d61a-406b-8180-f402aff72fc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1241cd-d79c-4aa4-a997-c27a6434abbc}" ma:internalName="TaxCatchAll" ma:showField="CatchAllData" ma:web="ebdacaf7-d61a-406b-8180-f402aff72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acaf7-d61a-406b-8180-f402aff72fc7" xsi:nil="true"/>
    <lcf76f155ced4ddcb4097134ff3c332f xmlns="4ca9e512-1d8c-49da-8815-81c04bc2e3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4DA008-3AC9-4BA5-9ABF-BA2BE6A03546}"/>
</file>

<file path=customXml/itemProps2.xml><?xml version="1.0" encoding="utf-8"?>
<ds:datastoreItem xmlns:ds="http://schemas.openxmlformats.org/officeDocument/2006/customXml" ds:itemID="{5D95C3C8-A216-43FD-9D07-678EBF03480E}"/>
</file>

<file path=customXml/itemProps3.xml><?xml version="1.0" encoding="utf-8"?>
<ds:datastoreItem xmlns:ds="http://schemas.openxmlformats.org/officeDocument/2006/customXml" ds:itemID="{49B7F995-BF5E-404D-A7B4-3F7D15A2DA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Asc</vt:lpstr>
      <vt:lpstr>Desc</vt:lpstr>
      <vt:lpstr>Asc!Àrea_d'impressió</vt:lpstr>
      <vt:lpstr>Desc!Àrea_d'impressió</vt:lpstr>
    </vt:vector>
  </TitlesOfParts>
  <Company>FGC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FRipol</dc:creator>
  <cp:lastModifiedBy>Pau Gratacòs Martí</cp:lastModifiedBy>
  <cp:lastPrinted>2011-12-23T12:24:22Z</cp:lastPrinted>
  <dcterms:created xsi:type="dcterms:W3CDTF">2011-12-23T12:24:10Z</dcterms:created>
  <dcterms:modified xsi:type="dcterms:W3CDTF">2025-10-15T15:36:05Z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0x0101000371F51B6D269C4F99BFAED42FA7A229</vt:lpwstr>
  </property>
</Properties>
</file>